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brunn\OneDrive\Área de Trabalho\Prefeitura\PROCESSOS LICITATÓRIOS\Brena Raysa\"/>
    </mc:Choice>
  </mc:AlternateContent>
  <xr:revisionPtr revIDLastSave="0" documentId="13_ncr:1_{D2E62B03-877A-4788-8CFE-4C7418285AD2}" xr6:coauthVersionLast="47" xr6:coauthVersionMax="47" xr10:uidLastSave="{00000000-0000-0000-0000-000000000000}"/>
  <bookViews>
    <workbookView xWindow="-108" yWindow="-108" windowWidth="23256" windowHeight="12456" xr2:uid="{7DB99E91-DEBA-4BC3-8FB0-2AC77B04EAD1}"/>
  </bookViews>
  <sheets>
    <sheet name="ORÇAMENTO SD" sheetId="1" r:id="rId1"/>
    <sheet name="MEMCALC" sheetId="2" r:id="rId2"/>
    <sheet name="CRONOGRAMA" sheetId="4" r:id="rId3"/>
    <sheet name="COMPOSIÇÕES" sheetId="5" r:id="rId4"/>
    <sheet name="COMPOSIÇÃO DE BDI ONERADO" sheetId="9" r:id="rId5"/>
  </sheets>
  <externalReferences>
    <externalReference r:id="rId6"/>
    <externalReference r:id="rId7"/>
  </externalReferences>
  <definedNames>
    <definedName name="a" localSheetId="4">#REF!</definedName>
    <definedName name="a">#REF!</definedName>
    <definedName name="_xlnm.Print_Area" localSheetId="4">'COMPOSIÇÃO DE BDI ONERADO'!$A$1:$F$29</definedName>
    <definedName name="_xlnm.Print_Area" localSheetId="2">CRONOGRAMA!$A$1:$K$37</definedName>
    <definedName name="_xlnm.Print_Area" localSheetId="0">'ORÇAMENTO SD'!$A$1:$H$126</definedName>
    <definedName name="_xlnm.Database" localSheetId="4">TEXT([1]Dados!$G$29,"mm-aaaa")</definedName>
    <definedName name="_xlnm.Database">TEXT(#REF!,"mm-aaaa")</definedName>
    <definedName name="BDI" localSheetId="4">#REF!</definedName>
    <definedName name="BDI">#REF!</definedName>
    <definedName name="dados" localSheetId="4">#REF!</definedName>
    <definedName name="dados">#REF!</definedName>
    <definedName name="e" localSheetId="4">#REF!</definedName>
    <definedName name="e">#REF!</definedName>
    <definedName name="Fábio" localSheetId="4">#REF!</definedName>
    <definedName name="Fábio">#REF!</definedName>
    <definedName name="mme" localSheetId="4">'[2]SIIG 03-08-2010'!$A$3:$F$6454</definedName>
    <definedName name="mme">#REF!</definedName>
    <definedName name="plan" localSheetId="4">#REF!</definedName>
    <definedName name="plan">#REF!</definedName>
    <definedName name="plan1" localSheetId="4">#REF!</definedName>
    <definedName name="pla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G19" i="1"/>
  <c r="G21" i="1"/>
  <c r="G22" i="1"/>
  <c r="G24" i="1"/>
  <c r="G25" i="1"/>
  <c r="G26" i="1"/>
  <c r="G28" i="1"/>
  <c r="G30" i="1"/>
  <c r="G31" i="1"/>
  <c r="G33" i="1"/>
  <c r="G34" i="1"/>
  <c r="G35" i="1"/>
  <c r="G36" i="1"/>
  <c r="G37" i="1"/>
  <c r="G40" i="1"/>
  <c r="G41" i="1"/>
  <c r="G42" i="1"/>
  <c r="G43" i="1"/>
  <c r="G44" i="1"/>
  <c r="G45" i="1"/>
  <c r="G47" i="1"/>
  <c r="G48" i="1"/>
  <c r="G49" i="1"/>
  <c r="G50" i="1"/>
  <c r="G51" i="1"/>
  <c r="G52" i="1"/>
  <c r="G54" i="1"/>
  <c r="G55" i="1"/>
  <c r="G56" i="1"/>
  <c r="G57" i="1"/>
  <c r="G58" i="1"/>
  <c r="G60" i="1"/>
  <c r="G61" i="1"/>
  <c r="G62" i="1"/>
  <c r="G64" i="1"/>
  <c r="G65" i="1"/>
  <c r="G66" i="1"/>
  <c r="G67" i="1"/>
  <c r="G68" i="1"/>
  <c r="G69" i="1"/>
  <c r="G70" i="1"/>
  <c r="G73" i="1"/>
  <c r="G74" i="1"/>
  <c r="G75" i="1"/>
  <c r="G77" i="1"/>
  <c r="G78" i="1"/>
  <c r="G79" i="1"/>
  <c r="G80" i="1"/>
  <c r="G81" i="1"/>
  <c r="G83" i="1"/>
  <c r="G85" i="1"/>
  <c r="G86" i="1"/>
  <c r="G88" i="1"/>
  <c r="G89" i="1"/>
  <c r="G90" i="1"/>
  <c r="G91" i="1"/>
  <c r="G92" i="1"/>
  <c r="G93" i="1"/>
  <c r="G94" i="1"/>
  <c r="G95" i="1"/>
  <c r="G98" i="1"/>
  <c r="G99" i="1"/>
  <c r="G100" i="1"/>
  <c r="G101" i="1"/>
  <c r="G103" i="1"/>
  <c r="G104" i="1"/>
  <c r="G106" i="1"/>
  <c r="G107" i="1"/>
  <c r="G108" i="1"/>
  <c r="G109" i="1"/>
  <c r="G110" i="1"/>
  <c r="G111" i="1"/>
  <c r="G113" i="1"/>
  <c r="G114" i="1"/>
  <c r="G115" i="1"/>
  <c r="G116" i="1"/>
  <c r="G118" i="1"/>
  <c r="G119" i="1"/>
  <c r="G120" i="1"/>
  <c r="G121" i="1"/>
  <c r="G123" i="1"/>
  <c r="G124" i="1"/>
  <c r="G125" i="1"/>
  <c r="G18" i="1"/>
  <c r="A286" i="2"/>
  <c r="B286" i="2"/>
  <c r="A283" i="2"/>
  <c r="B283" i="2"/>
  <c r="A280" i="2"/>
  <c r="B280" i="2"/>
  <c r="A277" i="2"/>
  <c r="B277" i="2"/>
  <c r="A275" i="2"/>
  <c r="B275" i="2"/>
  <c r="A273" i="2"/>
  <c r="B273" i="2"/>
  <c r="A271" i="2"/>
  <c r="B271" i="2"/>
  <c r="A267" i="2"/>
  <c r="B267" i="2"/>
  <c r="A264" i="2"/>
  <c r="B264" i="2"/>
  <c r="A261" i="2"/>
  <c r="B261" i="2"/>
  <c r="A258" i="2"/>
  <c r="B258" i="2"/>
  <c r="A254" i="2"/>
  <c r="B254" i="2"/>
  <c r="A251" i="2"/>
  <c r="B251" i="2"/>
  <c r="A248" i="2"/>
  <c r="B248" i="2"/>
  <c r="A245" i="2"/>
  <c r="B245" i="2"/>
  <c r="A242" i="2"/>
  <c r="B242" i="2"/>
  <c r="A239" i="2"/>
  <c r="B239" i="2"/>
  <c r="A234" i="2"/>
  <c r="B234" i="2"/>
  <c r="A230" i="2"/>
  <c r="B230" i="2"/>
  <c r="A223" i="2"/>
  <c r="B223" i="2"/>
  <c r="A219" i="2"/>
  <c r="B219" i="2"/>
  <c r="A215" i="2"/>
  <c r="B215" i="2"/>
  <c r="A211" i="2"/>
  <c r="B211" i="2"/>
  <c r="A206" i="2"/>
  <c r="B206" i="2"/>
  <c r="A203" i="2"/>
  <c r="B203" i="2"/>
  <c r="A200" i="2"/>
  <c r="B200" i="2"/>
  <c r="A197" i="2"/>
  <c r="B197" i="2"/>
  <c r="A194" i="2"/>
  <c r="B194" i="2"/>
  <c r="A191" i="2"/>
  <c r="B191" i="2"/>
  <c r="A188" i="2"/>
  <c r="B188" i="2"/>
  <c r="A185" i="2"/>
  <c r="B185" i="2"/>
  <c r="A182" i="2"/>
  <c r="B182" i="2"/>
  <c r="A180" i="2"/>
  <c r="B180" i="2"/>
  <c r="A176" i="2"/>
  <c r="B176" i="2"/>
  <c r="A173" i="2"/>
  <c r="B173" i="2"/>
  <c r="A171" i="2"/>
  <c r="B171" i="2"/>
  <c r="A169" i="2"/>
  <c r="B169" i="2"/>
  <c r="A167" i="2"/>
  <c r="B167" i="2"/>
  <c r="A165" i="2"/>
  <c r="B165" i="2"/>
  <c r="A162" i="2"/>
  <c r="B162" i="2"/>
  <c r="A160" i="2"/>
  <c r="B160" i="2"/>
  <c r="A158" i="2"/>
  <c r="B158" i="2"/>
  <c r="A155" i="2"/>
  <c r="B155" i="2"/>
  <c r="A153" i="2"/>
  <c r="B153" i="2"/>
  <c r="A151" i="2"/>
  <c r="B151" i="2"/>
  <c r="A149" i="2"/>
  <c r="B149" i="2"/>
  <c r="A147" i="2"/>
  <c r="B147" i="2"/>
  <c r="A145" i="2"/>
  <c r="B145" i="2"/>
  <c r="A143" i="2"/>
  <c r="B143" i="2"/>
  <c r="A139" i="2"/>
  <c r="B139" i="2"/>
  <c r="A137" i="2"/>
  <c r="B137" i="2"/>
  <c r="A135" i="2"/>
  <c r="B135" i="2"/>
  <c r="A131" i="2"/>
  <c r="B131" i="2"/>
  <c r="A128" i="2"/>
  <c r="B128" i="2"/>
  <c r="A125" i="2"/>
  <c r="B125" i="2"/>
  <c r="A122" i="2"/>
  <c r="B122" i="2"/>
  <c r="A119" i="2"/>
  <c r="B119" i="2"/>
  <c r="A115" i="2"/>
  <c r="B115" i="2"/>
  <c r="A112" i="2"/>
  <c r="B112" i="2"/>
  <c r="A109" i="2"/>
  <c r="B109" i="2"/>
  <c r="A107" i="2"/>
  <c r="B107" i="2"/>
  <c r="A105" i="2"/>
  <c r="B105" i="2"/>
  <c r="A103" i="2"/>
  <c r="B103" i="2"/>
  <c r="A98" i="2"/>
  <c r="B98" i="2"/>
  <c r="A95" i="2"/>
  <c r="B95" i="2"/>
  <c r="A93" i="2"/>
  <c r="B93" i="2"/>
  <c r="A90" i="2"/>
  <c r="B90" i="2"/>
  <c r="A87" i="2"/>
  <c r="B87" i="2"/>
  <c r="A84" i="2"/>
  <c r="B84" i="2"/>
  <c r="A77" i="2"/>
  <c r="B77" i="2"/>
  <c r="A74" i="2"/>
  <c r="B74" i="2"/>
  <c r="A71" i="2"/>
  <c r="B71" i="2"/>
  <c r="A68" i="2"/>
  <c r="B68" i="2"/>
  <c r="A65" i="2"/>
  <c r="B65" i="2"/>
  <c r="A59" i="2"/>
  <c r="B59" i="2"/>
  <c r="A54" i="2"/>
  <c r="B54" i="2"/>
  <c r="A49" i="2"/>
  <c r="B49" i="2"/>
  <c r="A44" i="2"/>
  <c r="B44" i="2"/>
  <c r="A38" i="2"/>
  <c r="B38" i="2"/>
  <c r="A35" i="2"/>
  <c r="B35" i="2"/>
  <c r="A31" i="2"/>
  <c r="B31" i="2"/>
  <c r="A29" i="2"/>
  <c r="B29" i="2"/>
  <c r="A22" i="2"/>
  <c r="B22" i="2"/>
  <c r="A16" i="2"/>
  <c r="B16" i="2"/>
  <c r="D10" i="1"/>
  <c r="P22" i="9"/>
  <c r="O22" i="9"/>
  <c r="Q22" i="9" s="1"/>
  <c r="M22" i="9"/>
  <c r="L22" i="9"/>
  <c r="N22" i="9" s="1"/>
  <c r="T20" i="9"/>
  <c r="F13" i="9"/>
  <c r="F18" i="9" s="1"/>
  <c r="T9" i="9"/>
  <c r="R22" i="9" l="1"/>
  <c r="F15" i="1" l="1"/>
  <c r="I10" i="4"/>
  <c r="J10" i="4"/>
  <c r="K10" i="4"/>
  <c r="H10" i="4"/>
  <c r="L79" i="2"/>
  <c r="L78" i="2"/>
  <c r="L80" i="2"/>
  <c r="E77" i="2" s="1"/>
  <c r="E37" i="1" s="1"/>
  <c r="C77" i="2" l="1"/>
  <c r="C74" i="2"/>
  <c r="C68" i="2"/>
  <c r="C143" i="2" l="1"/>
  <c r="C145" i="2"/>
  <c r="C147" i="2"/>
  <c r="C149" i="2"/>
  <c r="C151" i="2"/>
  <c r="C153" i="2"/>
  <c r="C155" i="2"/>
  <c r="L60" i="2" l="1"/>
  <c r="L55" i="2"/>
  <c r="C59" i="2"/>
  <c r="E234" i="2" l="1"/>
  <c r="C234" i="2"/>
  <c r="K232" i="2"/>
  <c r="L232" i="2" s="1"/>
  <c r="L233" i="2" s="1"/>
  <c r="E230" i="2" s="1"/>
  <c r="E65" i="2"/>
  <c r="I252" i="2"/>
  <c r="L252" i="2" s="1"/>
  <c r="L23" i="2"/>
  <c r="L45" i="2"/>
  <c r="L46" i="2" s="1"/>
  <c r="L220" i="2"/>
  <c r="L221" i="2" s="1"/>
  <c r="E219" i="2" s="1"/>
  <c r="E100" i="1" s="1"/>
  <c r="C219" i="2"/>
  <c r="L225" i="2"/>
  <c r="L226" i="2"/>
  <c r="E211" i="2"/>
  <c r="E215" i="2"/>
  <c r="E99" i="1" s="1"/>
  <c r="C215" i="2"/>
  <c r="E22" i="2" l="1"/>
  <c r="L26" i="2"/>
  <c r="C38" i="2"/>
  <c r="C206" i="2" l="1"/>
  <c r="C203" i="2"/>
  <c r="C200" i="2"/>
  <c r="C197" i="2"/>
  <c r="C194" i="2"/>
  <c r="C191" i="2"/>
  <c r="C188" i="2"/>
  <c r="C185" i="2"/>
  <c r="E206" i="2"/>
  <c r="E95" i="1" s="1"/>
  <c r="L204" i="2"/>
  <c r="E203" i="2" s="1"/>
  <c r="E94" i="1" s="1"/>
  <c r="L198" i="2"/>
  <c r="E197" i="2" s="1"/>
  <c r="E92" i="1" s="1"/>
  <c r="L195" i="2"/>
  <c r="E194" i="2" s="1"/>
  <c r="J201" i="2" s="1"/>
  <c r="L201" i="2" s="1"/>
  <c r="E200" i="2" s="1"/>
  <c r="E93" i="1" s="1"/>
  <c r="E191" i="2"/>
  <c r="E90" i="1" s="1"/>
  <c r="E188" i="2"/>
  <c r="E89" i="1" s="1"/>
  <c r="E185" i="2"/>
  <c r="E88" i="1" s="1"/>
  <c r="E91" i="1" l="1"/>
  <c r="C35" i="2"/>
  <c r="C44" i="2"/>
  <c r="E35" i="2" l="1"/>
  <c r="E44" i="2"/>
  <c r="E26" i="1" s="1"/>
  <c r="L41" i="2" l="1"/>
  <c r="E38" i="2" s="1"/>
  <c r="J284" i="2"/>
  <c r="L224" i="2"/>
  <c r="L227" i="2" s="1"/>
  <c r="E223" i="2" s="1"/>
  <c r="C211" i="2" l="1"/>
  <c r="C223" i="2"/>
  <c r="C230" i="2"/>
  <c r="C239" i="2"/>
  <c r="C242" i="2"/>
  <c r="C245" i="2"/>
  <c r="C248" i="2"/>
  <c r="C251" i="2"/>
  <c r="C254" i="2"/>
  <c r="C258" i="2"/>
  <c r="C261" i="2"/>
  <c r="C264" i="2"/>
  <c r="C267" i="2"/>
  <c r="C271" i="2"/>
  <c r="C273" i="2"/>
  <c r="C275" i="2"/>
  <c r="C277" i="2"/>
  <c r="C280" i="2"/>
  <c r="C283" i="2"/>
  <c r="C286" i="2"/>
  <c r="C182" i="2"/>
  <c r="C180" i="2"/>
  <c r="C176" i="2"/>
  <c r="C167" i="2"/>
  <c r="C169" i="2"/>
  <c r="C171" i="2"/>
  <c r="C173" i="2"/>
  <c r="C165" i="2"/>
  <c r="C160" i="2"/>
  <c r="C162" i="2"/>
  <c r="C158" i="2"/>
  <c r="C139" i="2"/>
  <c r="C137" i="2"/>
  <c r="C135" i="2"/>
  <c r="C131" i="2"/>
  <c r="C128" i="2"/>
  <c r="C125" i="2"/>
  <c r="C122" i="2"/>
  <c r="C119" i="2"/>
  <c r="C115" i="2"/>
  <c r="C112" i="2"/>
  <c r="C109" i="2"/>
  <c r="C107" i="2"/>
  <c r="C105" i="2"/>
  <c r="C103" i="2"/>
  <c r="C98" i="2"/>
  <c r="C95" i="2"/>
  <c r="C93" i="2"/>
  <c r="C90" i="2"/>
  <c r="C87" i="2"/>
  <c r="C84" i="2"/>
  <c r="C71" i="2"/>
  <c r="C65" i="2"/>
  <c r="C54" i="2"/>
  <c r="C49" i="2"/>
  <c r="C31" i="2"/>
  <c r="C29" i="2"/>
  <c r="C22" i="2"/>
  <c r="C16" i="2"/>
  <c r="C13" i="2"/>
  <c r="G10" i="5" l="1"/>
  <c r="G9" i="5"/>
  <c r="L284" i="2"/>
  <c r="E283" i="2" s="1"/>
  <c r="E124" i="1" s="1"/>
  <c r="E123" i="1"/>
  <c r="L265" i="2"/>
  <c r="E264" i="2" s="1"/>
  <c r="E115" i="1" s="1"/>
  <c r="L262" i="2"/>
  <c r="E261" i="2" s="1"/>
  <c r="E114" i="1" s="1"/>
  <c r="E113" i="1"/>
  <c r="E251" i="2"/>
  <c r="E98" i="1"/>
  <c r="E83" i="1"/>
  <c r="E50" i="1"/>
  <c r="E24" i="1"/>
  <c r="L32" i="2"/>
  <c r="E31" i="2" s="1"/>
  <c r="E22" i="1" s="1"/>
  <c r="L30" i="2"/>
  <c r="E29" i="2" s="1"/>
  <c r="E21" i="1" s="1"/>
  <c r="L19" i="2"/>
  <c r="L18" i="2"/>
  <c r="L17" i="2"/>
  <c r="E125" i="1"/>
  <c r="E121" i="1"/>
  <c r="E120" i="1"/>
  <c r="E119" i="1"/>
  <c r="E118" i="1"/>
  <c r="E109" i="1"/>
  <c r="E108" i="1"/>
  <c r="E107" i="1"/>
  <c r="E106" i="1"/>
  <c r="E86" i="1"/>
  <c r="E85" i="1"/>
  <c r="E81" i="1"/>
  <c r="E80" i="1"/>
  <c r="E79" i="1"/>
  <c r="E78" i="1"/>
  <c r="E77" i="1"/>
  <c r="E75" i="1"/>
  <c r="E74" i="1"/>
  <c r="E73" i="1"/>
  <c r="E70" i="1"/>
  <c r="E69" i="1"/>
  <c r="E68" i="1"/>
  <c r="E67" i="1"/>
  <c r="E66" i="1"/>
  <c r="E65" i="1"/>
  <c r="E64" i="1"/>
  <c r="E62" i="1"/>
  <c r="E61" i="1"/>
  <c r="E60" i="1"/>
  <c r="E58" i="1"/>
  <c r="E57" i="1"/>
  <c r="E56" i="1"/>
  <c r="E55" i="1"/>
  <c r="E54" i="1"/>
  <c r="E52" i="1"/>
  <c r="E51" i="1"/>
  <c r="E49" i="1"/>
  <c r="E48" i="1"/>
  <c r="E47" i="1"/>
  <c r="E45" i="1"/>
  <c r="E44" i="1"/>
  <c r="E43" i="1"/>
  <c r="E42" i="1"/>
  <c r="E41" i="1"/>
  <c r="E40" i="1"/>
  <c r="E15" i="1"/>
  <c r="I10" i="1"/>
  <c r="H37" i="1" s="1"/>
  <c r="H25" i="1" l="1"/>
  <c r="H99" i="1"/>
  <c r="H100" i="1"/>
  <c r="G8" i="5"/>
  <c r="I15" i="1" s="1"/>
  <c r="G15" i="1" s="1"/>
  <c r="H15" i="1" s="1"/>
  <c r="H14" i="1" s="1"/>
  <c r="H94" i="1"/>
  <c r="H88" i="1"/>
  <c r="H91" i="1"/>
  <c r="H95" i="1"/>
  <c r="H93" i="1"/>
  <c r="H89" i="1"/>
  <c r="H92" i="1"/>
  <c r="H90" i="1"/>
  <c r="E101" i="1"/>
  <c r="L20" i="2"/>
  <c r="E16" i="2"/>
  <c r="E104" i="1"/>
  <c r="H45" i="1"/>
  <c r="H64" i="1"/>
  <c r="H77" i="1"/>
  <c r="H106" i="1"/>
  <c r="H44" i="1"/>
  <c r="H21" i="1"/>
  <c r="H54" i="1"/>
  <c r="H78" i="1"/>
  <c r="H85" i="1"/>
  <c r="H107" i="1"/>
  <c r="H43" i="1"/>
  <c r="H115" i="1"/>
  <c r="H52" i="1"/>
  <c r="H118" i="1"/>
  <c r="H22" i="1"/>
  <c r="H47" i="1"/>
  <c r="H55" i="1"/>
  <c r="H60" i="1"/>
  <c r="H65" i="1"/>
  <c r="H79" i="1"/>
  <c r="H86" i="1"/>
  <c r="H98" i="1"/>
  <c r="H108" i="1"/>
  <c r="H119" i="1"/>
  <c r="H40" i="1"/>
  <c r="H48" i="1"/>
  <c r="H56" i="1"/>
  <c r="H61" i="1"/>
  <c r="H66" i="1"/>
  <c r="H73" i="1"/>
  <c r="H80" i="1"/>
  <c r="H69" i="1"/>
  <c r="H109" i="1"/>
  <c r="H120" i="1"/>
  <c r="H123" i="1"/>
  <c r="H41" i="1"/>
  <c r="H49" i="1"/>
  <c r="H57" i="1"/>
  <c r="H62" i="1"/>
  <c r="H67" i="1"/>
  <c r="H74" i="1"/>
  <c r="H81" i="1"/>
  <c r="H83" i="1"/>
  <c r="H24" i="1"/>
  <c r="H113" i="1"/>
  <c r="H121" i="1"/>
  <c r="H124" i="1"/>
  <c r="H42" i="1"/>
  <c r="H50" i="1"/>
  <c r="H58" i="1"/>
  <c r="H68" i="1"/>
  <c r="H75" i="1"/>
  <c r="H51" i="1"/>
  <c r="H114" i="1"/>
  <c r="H125" i="1"/>
  <c r="H70" i="1"/>
  <c r="E254" i="2"/>
  <c r="E111" i="1" s="1"/>
  <c r="E110" i="1"/>
  <c r="E103" i="1"/>
  <c r="E19" i="1"/>
  <c r="L268" i="2"/>
  <c r="E267" i="2" s="1"/>
  <c r="E116" i="1" s="1"/>
  <c r="G10" i="4" l="1"/>
  <c r="H111" i="1"/>
  <c r="H101" i="1"/>
  <c r="H104" i="1"/>
  <c r="L57" i="2"/>
  <c r="E54" i="2" s="1"/>
  <c r="E30" i="1" s="1"/>
  <c r="H30" i="1" s="1"/>
  <c r="E18" i="1"/>
  <c r="H19" i="1"/>
  <c r="H26" i="1"/>
  <c r="H38" i="1"/>
  <c r="G22" i="4" s="1"/>
  <c r="H116" i="1"/>
  <c r="L62" i="2"/>
  <c r="H117" i="1"/>
  <c r="G32" i="4" s="1"/>
  <c r="H71" i="1"/>
  <c r="G24" i="4" s="1"/>
  <c r="H103" i="1"/>
  <c r="H122" i="1"/>
  <c r="G34" i="4" s="1"/>
  <c r="H110" i="1"/>
  <c r="I25" i="4" l="1"/>
  <c r="J25" i="4"/>
  <c r="H25" i="4"/>
  <c r="H96" i="1"/>
  <c r="G26" i="4" s="1"/>
  <c r="J11" i="4"/>
  <c r="H11" i="4"/>
  <c r="I11" i="4"/>
  <c r="K11" i="4"/>
  <c r="H105" i="1"/>
  <c r="G28" i="4" s="1"/>
  <c r="E59" i="2"/>
  <c r="K23" i="4"/>
  <c r="H23" i="4"/>
  <c r="I23" i="4"/>
  <c r="J23" i="4"/>
  <c r="E28" i="1"/>
  <c r="H28" i="1" s="1"/>
  <c r="H16" i="1"/>
  <c r="H112" i="1"/>
  <c r="G30" i="4" s="1"/>
  <c r="H23" i="1"/>
  <c r="L75" i="2" l="1"/>
  <c r="E74" i="2" s="1"/>
  <c r="E36" i="1" s="1"/>
  <c r="H36" i="1" s="1"/>
  <c r="L70" i="2"/>
  <c r="E68" i="2" s="1"/>
  <c r="E34" i="1" s="1"/>
  <c r="H34" i="1" s="1"/>
  <c r="E31" i="1"/>
  <c r="H31" i="1" s="1"/>
  <c r="H29" i="1" s="1"/>
  <c r="G18" i="4" s="1"/>
  <c r="P11" i="4"/>
  <c r="G12" i="4"/>
  <c r="H13" i="4" s="1"/>
  <c r="P13" i="4" s="1"/>
  <c r="P27" i="4"/>
  <c r="P35" i="4"/>
  <c r="P33" i="4"/>
  <c r="P23" i="4"/>
  <c r="P25" i="4"/>
  <c r="G14" i="4"/>
  <c r="E71" i="2"/>
  <c r="E35" i="1" s="1"/>
  <c r="H35" i="1" s="1"/>
  <c r="E33" i="1"/>
  <c r="H33" i="1" s="1"/>
  <c r="H32" i="1" l="1"/>
  <c r="H19" i="4"/>
  <c r="I19" i="4"/>
  <c r="J19" i="4"/>
  <c r="K15" i="4"/>
  <c r="H15" i="4"/>
  <c r="J15" i="4"/>
  <c r="I15" i="4"/>
  <c r="P29" i="4"/>
  <c r="P31" i="4"/>
  <c r="P19" i="4" l="1"/>
  <c r="H27" i="1"/>
  <c r="H126" i="1" s="1"/>
  <c r="G20" i="4"/>
  <c r="P15" i="4"/>
  <c r="J21" i="4" l="1"/>
  <c r="K21" i="4"/>
  <c r="K37" i="4" s="1"/>
  <c r="I21" i="4"/>
  <c r="G16" i="4"/>
  <c r="G37" i="4"/>
  <c r="O37" i="4"/>
  <c r="K36" i="4" l="1"/>
  <c r="I17" i="4"/>
  <c r="J17" i="4"/>
  <c r="J37" i="4" s="1"/>
  <c r="H17" i="4"/>
  <c r="O36" i="4"/>
  <c r="P21" i="4"/>
  <c r="H37" i="4" l="1"/>
  <c r="H36" i="4" s="1"/>
  <c r="I37" i="4"/>
  <c r="I36" i="4" s="1"/>
  <c r="L37" i="4"/>
  <c r="L36" i="4" s="1"/>
  <c r="M37" i="4"/>
  <c r="M36" i="4" s="1"/>
  <c r="N37" i="4"/>
  <c r="N36" i="4" s="1"/>
  <c r="P17" i="4"/>
  <c r="P37" i="4" l="1"/>
  <c r="J36" i="4"/>
</calcChain>
</file>

<file path=xl/sharedStrings.xml><?xml version="1.0" encoding="utf-8"?>
<sst xmlns="http://schemas.openxmlformats.org/spreadsheetml/2006/main" count="665" uniqueCount="372">
  <si>
    <t>PLANILHA ORÇAMENTÁRIA</t>
  </si>
  <si>
    <t>PROPONENTE:</t>
  </si>
  <si>
    <t>SECRETARIA MUNICIPAL DE EDUCAÇÃO DE CARPINA</t>
  </si>
  <si>
    <t>OBRA:</t>
  </si>
  <si>
    <t>LOCALIZAÇÃO:</t>
  </si>
  <si>
    <t>TABELA DE PREÇOS:</t>
  </si>
  <si>
    <t>BDI:</t>
  </si>
  <si>
    <t>DATA DE ELABORAÇÃO:</t>
  </si>
  <si>
    <t>ITEM</t>
  </si>
  <si>
    <t>CÓD.</t>
  </si>
  <si>
    <t>DESCRIÇÃO</t>
  </si>
  <si>
    <t>QUANT.</t>
  </si>
  <si>
    <t>CUSTO R$</t>
  </si>
  <si>
    <t>UNITÁRIO</t>
  </si>
  <si>
    <t>TOTAL</t>
  </si>
  <si>
    <t>1.0</t>
  </si>
  <si>
    <t>ADMINISTRAÇÃO LOCAL</t>
  </si>
  <si>
    <t>1.1</t>
  </si>
  <si>
    <t>COMP 001</t>
  </si>
  <si>
    <t>EQUIPE DE GERENCIAMENTO E ACOMPANHAMENTO DOS SERVIÇOS DE CONSTRUÇÃO INCLUINDO ENGENHEIRO E ENCARREGADO GERAL DE OBRAS COM ENCARGOS SOCIAIS, FARDAMENTOS, ALIMENTAÇÃO E EPIS.</t>
  </si>
  <si>
    <t>MÊS</t>
  </si>
  <si>
    <t>2.0</t>
  </si>
  <si>
    <t>SERVIÇOS PRELIMINARES</t>
  </si>
  <si>
    <t>sd</t>
  </si>
  <si>
    <t>cd</t>
  </si>
  <si>
    <t>2.1</t>
  </si>
  <si>
    <t>DEMOLIÇÕES E REMOÇÕES</t>
  </si>
  <si>
    <t>M3</t>
  </si>
  <si>
    <t>M2</t>
  </si>
  <si>
    <t>REMOÇÃO DE PORTAS, DE FORMA MANUAL, SEM REAPROVEITAMENTO. AF_09/2023</t>
  </si>
  <si>
    <t>DEMOLIÇÃO DE ARGAMASSAS, DE FORMA DE FORMA MECANIZADA COM MARTELETE, SEM REAPROVEITAMENTO. AF_09/2023</t>
  </si>
  <si>
    <t>2.2</t>
  </si>
  <si>
    <t>PLACAS E TAPUMES</t>
  </si>
  <si>
    <t>2.2.1</t>
  </si>
  <si>
    <t>FORNECIMENTO E INSTALAÇÃO DE PLACA DE OBRA COM CHAPA GALVANIZADA E ESTRUTURA DE MADEIRA. AF_03/2022_PS</t>
  </si>
  <si>
    <t>2.2.2</t>
  </si>
  <si>
    <t>TAPUME COM TELHA METÁLICA. AF_03/2024</t>
  </si>
  <si>
    <t>3.0</t>
  </si>
  <si>
    <t>ALVENARIA DE VEDAÇÃO DE BLOCOS CERÂMICOS FURADOS NA VERTICAL DE 19X19X39 CM (ESPESSURA 19 CM) E ARGAMASSA DE ASSENTAMENTO COM PREPARO EM BETONEIRA. AF_12/2021</t>
  </si>
  <si>
    <t>IMPERMEABILIZAÇÃO DE SUPERFÍCIE COM ARGAMASSA POLIMÉRICA / MEMBRANA ACRÍLICA, 4 DEMÃOS, REFORÇADA COM VÉU DE POLIÉSTER (MAV). AF_09/2023</t>
  </si>
  <si>
    <t>4.0</t>
  </si>
  <si>
    <t>PISOS E REVESTIMENTOS</t>
  </si>
  <si>
    <t>CONTRAPISO EM ARGAMASSA TRAÇO 1:4 (CIMENTO E AREIA), PREPARO MECÂNICO COM BETONEIRA 400 L, APLICADO EM ÁREAS SECAS SOBRE LAJE, NÃO ADERIDO, ACABAMENTO NÃO REFORÇADO, ESPESSURA 5CM. AF_07/2021</t>
  </si>
  <si>
    <t>5.0</t>
  </si>
  <si>
    <t>PAREDES E REVESTIMENTOS</t>
  </si>
  <si>
    <t>CHAPISCO APLICADO EM ALVENARIAS E ESTRUTURAS DE CONCRETO INTERNAS, COM COLHER DE PEDREIRO. ARGAMASSA TRAÇO 1:3 COM PREPARO EM BETONEIRA 400L. AF_10/2022</t>
  </si>
  <si>
    <t>M</t>
  </si>
  <si>
    <t>6.0</t>
  </si>
  <si>
    <t>FORRO</t>
  </si>
  <si>
    <t>6.1</t>
  </si>
  <si>
    <t>6.2</t>
  </si>
  <si>
    <t>7.0</t>
  </si>
  <si>
    <t>PINTURA</t>
  </si>
  <si>
    <t>7.1</t>
  </si>
  <si>
    <t>EMASSAMENTO COM MASSA LÁTEX, APLICAÇÃO EM PAREDE, UMA DEMÃO, LIXAMENTO MANUAL. AF_04/2023</t>
  </si>
  <si>
    <t>7.2</t>
  </si>
  <si>
    <t>PINTURA LÁTEX ACRÍLICA STANDARD, APLICAÇÃO MANUAL EM PAREDES, DUAS DEMÃOS. AF_04/2023</t>
  </si>
  <si>
    <t>8.0</t>
  </si>
  <si>
    <t>INSTALAÇÕES ELÉTRICAS</t>
  </si>
  <si>
    <t>8.1</t>
  </si>
  <si>
    <t>INFRAESTRUTURA</t>
  </si>
  <si>
    <t>8.1.1</t>
  </si>
  <si>
    <t>CAIXA ENTERRADA ELÉTRICA RETANGULAR, EM ALVENARIA COM TIJOLOS CERÂMICOS MACIÇOS, FUNDO COM BRITA, DIMENSÕES INTERNAS: 0,3X0,3X0,3 M. AF_12/2020</t>
  </si>
  <si>
    <t>UN</t>
  </si>
  <si>
    <t>8.1.2</t>
  </si>
  <si>
    <t>ELETRODUTO FLEXÍVEL CORRUGADO, PEAD, DN 50 (1 1/2"), PARA REDE ENTERRADA DE DISTRIBUIÇÃO DE ENERGIA ELÉTRICA - FORNECIMENTO E INSTALAÇÃO. AF_12/2021</t>
  </si>
  <si>
    <t>8.1.3</t>
  </si>
  <si>
    <t>ELETRODUTO FLEXÍVEL CORRUGADO, PVC, DN 25 MM (3/4"), PARA CIRCUITOS TERMINAIS, INSTALADO EM FORRO - FORNECIMENTO E INSTALAÇÃO. AF_03/2023_PA</t>
  </si>
  <si>
    <t>ELETRODUTO FLEXÍVEL CORRUGADO, PVC, DN 25 MM (3/4"), PARA CIRCUITOS TERMINAIS, INSTALADO EM PAREDE - FORNECIMENTO E INSTALAÇÃO. AF_03/2023</t>
  </si>
  <si>
    <t>ELETRODUTO FLEXÍVEL CORRUGADO, PVC, DN 32 MM (1"), PARA CIRCUITOS TERMINAIS, INSTALADO EM FORRO - FORNECIMENTO E INSTALAÇÃO. AF_03/2023_PA</t>
  </si>
  <si>
    <t>ELETRODUTO FLEXÍVEL CORRUGADO, PVC, DN 32 MM (1"), PARA CIRCUITOS TERMINAIS, INSTALADO EM PAREDE - FORNECIMENTO E INSTALAÇÃO. AF_03/2023</t>
  </si>
  <si>
    <t>8.2</t>
  </si>
  <si>
    <t>CABEAMENTOS</t>
  </si>
  <si>
    <t>8.2.1</t>
  </si>
  <si>
    <t>CABO DE COBRE FLEXÍVEL ISOLADO, 70 MM², ANTI-CHAMA 0,6/1,0 KV, PARA REDE ENTERRADA DE DISTRIBUIÇÃO DE ENERGIA ELÉTRICA - FORNECIMENTO E INSTALAÇÃO. AF_12/2021</t>
  </si>
  <si>
    <t>8.2.2</t>
  </si>
  <si>
    <t>CABO DE COBRE FLEXÍVEL ISOLADO, 50 MM², ANTI-CHAMA 0,6/1,0 KV, PARA REDE ENTERRADA DE DISTRIBUIÇÃO DE ENERGIA ELÉTRICA - FORNECIMENTO E INSTALAÇÃO. AF_12/2021</t>
  </si>
  <si>
    <t>8.2.3</t>
  </si>
  <si>
    <t>CABO DE COBRE FLEXÍVEL ISOLADO, 35 MM², ANTI-CHAMA 0,6/1,0 KV, PARA REDE ENTERRADA DE DISTRIBUIÇÃO DE ENERGIA ELÉTRICA - FORNECIMENTO E INSTALAÇÃO. AF_12/2021</t>
  </si>
  <si>
    <t>8.2.4</t>
  </si>
  <si>
    <t>CABO DE COBRE FLEXÍVEL ISOLADO, 6 MM², ANTI-CHAMA 450/750 V, PARA CIRCUITOS TERMINAIS - FORNECIMENTO E INSTALAÇÃO. AF_03/2023</t>
  </si>
  <si>
    <t>8.2.5</t>
  </si>
  <si>
    <t>CABO DE COBRE FLEXÍVEL ISOLADO, 2,5 MM², ANTI-CHAMA 450/750 V, PARA CIRCUITOS TERMINAIS - FORNECIMENTO E INSTALAÇÃO. AF_03/2023</t>
  </si>
  <si>
    <t>CABO DE COBRE FLEXÍVEL ISOLADO, 1,5 MM², ANTI-CHAMA 450/750 V, PARA CIRCUITOS TERMINAIS - FORNECIMENTO E INSTALAÇÃO. AF_03/2023</t>
  </si>
  <si>
    <t>8.3</t>
  </si>
  <si>
    <t>ACABAMENTOS ELÉTRICOS</t>
  </si>
  <si>
    <t>8.3.1</t>
  </si>
  <si>
    <t>INTERRUPTOR SIMPLES (1 MÓDULO), 10A/250V, INCLUINDO SUPORTE E PLACA - FORNECIMENTO E INSTALAÇÃO.
AF_03/2023</t>
  </si>
  <si>
    <t>INTERRUPTOR SIMPLES (2 MÓDULOS), 10A/250V, INCLUINDO SUPORTE E PLACA - FORNECIMENTO E INSTALAÇÃO.
AF_03/2023</t>
  </si>
  <si>
    <t>INTERRUPTOR SIMPLES (3 MÓDULOS), 10A/250V, INCLUINDO SUPORTE E PLACA - FORNECIMENTO E INSTALAÇÃO.
AF_03/2023</t>
  </si>
  <si>
    <t>TOMADA BAIXA DE EMBUTIR (1 MÓDULO), 2P+T 10 A, INCLUINDO SUPORTE E PLACA - FORNECIMENTO E
INSTALAÇÃO. AF_03/2023</t>
  </si>
  <si>
    <t>TOMADA BAIXA DE EMBUTIR (2 MÓDULOS), 2P+T 10 A, INCLUINDO SUPORTE E PLACA - FORNECIMENTO E
INSTALAÇÃO. AF_03/2023</t>
  </si>
  <si>
    <t>8.5</t>
  </si>
  <si>
    <t>ILUMINAÇÃO</t>
  </si>
  <si>
    <t>8.5.1</t>
  </si>
  <si>
    <t>7294/ORSE</t>
  </si>
  <si>
    <t>LUMINÁRIA TIPO BALIZADOR PARA AMBIENTE ABERTO, CORPO EM ALUMÍNIO FUNDIDO PINTADO, DIFUSOR EM VIDRO FRISADO TEMPERADO, REF. EX02-S, DA LUMICENTER OU SIMIULAR (TIPO TARTARUGA)</t>
  </si>
  <si>
    <t>8.5.2</t>
  </si>
  <si>
    <t>12368/ORSE</t>
  </si>
  <si>
    <t>LUMINÁRIA DE SOBREPOR, (TECNOLUX REF.FLP-6478/2X20) TUBLED CORPO/ REFLETOR E ALETAS FABRICADAS EM CHAPA DE AÇO TRATADA E PINTADA EM EPOXI BRANCO, PARA USO DE 2 LAMPADAS TUBLED DE 20W</t>
  </si>
  <si>
    <t>8.5.3</t>
  </si>
  <si>
    <t>12808/ORSE</t>
  </si>
  <si>
    <t>REFLETOR SLIM LED 200W DE POTÊNCIA, BRANCO FRIO, 6500K, AUTOVOLT, MARCA G-LIGHT OU SIMILAR</t>
  </si>
  <si>
    <t>QUADROS ELÉTRICOS</t>
  </si>
  <si>
    <t>QUADRO DE DISTRIBUIÇÃO DE ENERGIA EM CHAPA DE AÇO GALVANIZADO, DE EMBUTIR, COM BARRAMENTO TRIFÁSICO, PARA 12 DISJUNTORES DIN 100A - FORNECIMENTO E INSTALAÇÃO. AF_10/2020</t>
  </si>
  <si>
    <t>7996/ORSE</t>
  </si>
  <si>
    <t>DISJUNTOR BIPOLAR DR 25 A - DISPOSITIVO RESIDUAL DIFERENCIAL, TIPO AC, 30MA, REF.5SM1 312-OMB, SIEMENS OU SIMILAR</t>
  </si>
  <si>
    <t>9042/ORSE</t>
  </si>
  <si>
    <t>DISPOSITIVO DE PROTEÇÃO CONTRA SURTO DE TENSÃO DPS 40KA - 440V</t>
  </si>
  <si>
    <t>DISJUNTOR TERMOMAGNÉTICO TRIPOLAR , CORRENTE NOMINAL DE 125A - FORNECIMENTO E INSTALAÇÃO. AF_10/2020</t>
  </si>
  <si>
    <t>DISJUNTOR MONOPOLAR TIPO DIN, CORRENTE NOMINAL DE 40A - FORNECIMENTO E INSTALAÇÃO. AF_10/2020</t>
  </si>
  <si>
    <t>DISJUNTOR MONOPOLAR TIPO DIN, CORRENTE NOMINAL DE 20A - FORNECIMENTO E INSTALAÇÃO. AF_10/2020</t>
  </si>
  <si>
    <t>DISJUNTOR MONOPOLAR TIPO DIN, CORRENTE NOMINAL DE 16A - FORNECIMENTO E INSTALAÇÃO. AF_10/2020</t>
  </si>
  <si>
    <t>9.0</t>
  </si>
  <si>
    <t>INSTALAÇÕES HIDROSSANITÁRIAS</t>
  </si>
  <si>
    <t>9.1</t>
  </si>
  <si>
    <t>TUBULAÇÕES</t>
  </si>
  <si>
    <t>9.1.1</t>
  </si>
  <si>
    <t>TUBO, PVC, SOLDÁVEL, DN 25MM, INSTALADO EM RAMAL OU SUB-RAMAL DE ÁGUA - FORNECIMENTO E INSTALAÇÃO. AF_06/2022</t>
  </si>
  <si>
    <t>9.1.2</t>
  </si>
  <si>
    <t>TUBO, PVC, SOLDÁVEL, DN 32MM, INSTALADO EM RAMAL OU SUB-RAMAL DE ÁGUA - FORNECIMENTO E INSTALAÇÃO. AF_06/2022</t>
  </si>
  <si>
    <t>9.1.3</t>
  </si>
  <si>
    <t>TUBO PVC, SERIE NORMAL, ESGOTO PREDIAL, DN 40 MM, FORNECIDO E INSTALADO EM RAMAL DE DESCARGA OU RAMAL DE ESGOTO SANITÁRIO. AF_08/2022</t>
  </si>
  <si>
    <t>9.2</t>
  </si>
  <si>
    <t>LOUÇAS E METAIS</t>
  </si>
  <si>
    <t>9.2.1</t>
  </si>
  <si>
    <t>LAVATÓRIO LOUÇA BRANCA SUSPENSO, 29,5 X 39CM OU EQUIVALENTE, PADRÃO POPULAR, INCLUSO SIFÃO FLEXÍVEL EM PVC, VÁLVULA E ENGATE FLEXÍVEL 30CM EM PLÁSTICO E TORNEIRA CROMADA DE MESA, PADRÃO POPULAR - FORNECIMENTO E INSTALAÇÃO. AF_01/2020</t>
  </si>
  <si>
    <t>9.2.2</t>
  </si>
  <si>
    <t>VASO SANITÁRIO SIFONADO COM CAIXA ACOPLADA LOUÇA BRANCA, INCLUSO ENGATE FLEXÍVEL EM PLÁSTICO BRANCO, 1/2 X 40CM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</si>
  <si>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</si>
  <si>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</si>
  <si>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UM</t>
  </si>
  <si>
    <t>TORNEIRA CROMADA DE MESA, 1/2 OU 3/4, PARA LAVATÓRIO, PADRÃO MÉDIO - FORNECIMENTO E INSTALAÇÃO. AF_01/2020</t>
  </si>
  <si>
    <t>GRANITOS</t>
  </si>
  <si>
    <t>BANCADA GRANITO CINZA 150 X 60 CM, COM CUBA DE EMBUTIR DE AÇO, VÁLVULA AMERICANA EM METAL, SIFÃO FLEXÍVEL EM PVC, ENGATE FLEXÍVEL 30 CM, TORNEIRA CROMADA LONGA, DE PAREDE, 1/2 OU 3/4, P/ COZINHA, PADRÃO POPULAR - FORNEC. E INSTALAÇÃO. AF_01/2020</t>
  </si>
  <si>
    <t>ACESSÓRIOS - REGISTROS E ACABAMENTOS</t>
  </si>
  <si>
    <t>BARRA DE APOIO EM "L", EM ACO INOX POLIDO 70 X 70 CM, FIXADA NA PAREDE - FORNECIMENTO E INSTALACAO. AF_01/2020</t>
  </si>
  <si>
    <t>BARRA DE APOIO RETA, EM ACO INOX POLIDO, COMPRIMENTO 80 CM, FIXADA NA PAREDE - FORNECIMENTO E INSTALAÇÃO. AF_01/2020</t>
  </si>
  <si>
    <t>RESERVATÓRIOS E FOSSA SÉPTICA</t>
  </si>
  <si>
    <t>ARGAMASSA TRAÇO 1:4 (EM VOLUME DE CIMENTO E AREIA MÉDIA ÚMIDA) COM ADIÇÃO DE IMPERMEABILIZANTE, PREPARO MECÂNICO COM BETONEIRA 400 L. AF_08/2019</t>
  </si>
  <si>
    <t>BOMBA CENTRÍFUGA, TRIFÁSICA, 1,5 CV OU 1,48 HP, HM 10 A 70 M, Q 1,8 A 5,3 M3/H - FORNECIMENTO E INSTALAÇÃO. AF_12/2020</t>
  </si>
  <si>
    <t>un</t>
  </si>
  <si>
    <t>10.0</t>
  </si>
  <si>
    <t>ESQUADRIAS</t>
  </si>
  <si>
    <t>10.1</t>
  </si>
  <si>
    <t>PORTAS</t>
  </si>
  <si>
    <t>PORTA DE ALUMÍNIO DE ABRIR COM LAMBRI, COM GUARNIÇÃO, FIXAÇÃO COM PARAFUSOS - FORNECIMENTO E INSTALAÇÃO. AF_12/2019</t>
  </si>
  <si>
    <t>10.2</t>
  </si>
  <si>
    <t>JANELAS</t>
  </si>
  <si>
    <t>JANELA DE ALUMÍNIO DE CORRER COM 2 FOLHAS PARA VIDROS, COM VIDROS, BATENTE, ACABAMENTO COM ACETATO OU BRILHANTE E FERRAGENS. EXCLUSIVE ALIZAR E CONTRAMARCO. FORNECIMENTO E INSTALAÇÃO. AF_12/2019</t>
  </si>
  <si>
    <t>12.0</t>
  </si>
  <si>
    <t>DRENAGEM - ÁGUAS PLUVIAIS</t>
  </si>
  <si>
    <t>12.1</t>
  </si>
  <si>
    <t>TUBO PVC, SÉRIE R, ÁGUA PLUVIAL, DN 100 MM, FORNECIDO E INSTALADO EM CONDUTORES VERTICAIS DE ÁGUAS PLUVIAIS. AF_06/2022</t>
  </si>
  <si>
    <t>12.2</t>
  </si>
  <si>
    <t>JOELHO 90 GRAUS, PVC, SERIE R, ÁGUA PLUVIAL, DN 100 MM, JUNTA ELÁSTICA, FORNECIDO E INSTALADO EM CONDUTORES VERTICAIS DE ÁGUAS PLUVIAIS. AF_06/2022</t>
  </si>
  <si>
    <t>12.3</t>
  </si>
  <si>
    <t>CAIXA ENTERRADA HIDRÁULICA RETANGULAR EM ALVENARIA COM TIJOLOS CERÂMICOS MACIÇOS, DIMENSÕES INTERNAS: 0,3X0,3X0,3 M PARA REDE DE ESGOTO. AF_12/2020</t>
  </si>
  <si>
    <t>CAIXA SIFONADA, PVC, DN 100 X 100 X 50 MM, FORNECIDA E INSTALADA EM RAMAIS DE ENCAMINHAMENTO DE ÁGUA PLUVIAL. AF_06/2022</t>
  </si>
  <si>
    <t>CALHA EM CHAPA DE AÇO GALVANIZADO NÚMERO 24, DESENVOLVIMENTO DE 50 CM, INCLUSO TRANSPORTE VERTICAL. AF_07/2019</t>
  </si>
  <si>
    <t>RUFO EM CHAPA DE AÇO GALVANIZADO NÚMERO 24, CORTE DE 25 CM, INCLUSO TRANSPORTE VERTICAL. AF_07/2019</t>
  </si>
  <si>
    <t>DEMOLIÇÃO DE PISO DE CONCRETO SIMPLES, DE FORMA MANUAL, SEM REAPROVEITAMENTO. AF_09/2023</t>
  </si>
  <si>
    <t>15.0</t>
  </si>
  <si>
    <t>FACHADA</t>
  </si>
  <si>
    <t>10000/ORSE</t>
  </si>
  <si>
    <t>PORTÃO EM TUBO FERRO GALVANIZADO, COM QUADRO Ø= 2", CANTONEIRA 1"X1" E TELA DE ARAME GALVANIZADO, FIO 12 BWG, MALHA QUADRADA D=1"</t>
  </si>
  <si>
    <t>EXECUÇÃO DE PASSEIO EM PISO INTERTRAVADO, COM BLOCO RETANGULAR COR NATURAL DE 20 X 10 CM, ESPESSURA 6 CM. AF_10/2022</t>
  </si>
  <si>
    <t>PISO PODOTÁTIL DE ALERTA OU DIRECIONAL, DE CONCRETO, ASSENTADO SOBRE ARGAMASSA. AF_05/2023</t>
  </si>
  <si>
    <t>16.0</t>
  </si>
  <si>
    <t>INCÊNDIO</t>
  </si>
  <si>
    <t>EXTINTOR DE INCÊNDIO PORTÁTIL COM CARGA DE PQS DE 6 KG, CLASSE BC - FORNECIMENTO E INSTALAÇÃO. AF_10/2020_PE</t>
  </si>
  <si>
    <t>EXTINTOR DE INCÊNDIO PORTÁTIL COM CARGA DE CO2 DE 6 KG, CLASSE BC - FORNECIMENTO E INSTALAÇÃO. AF_10/2020_PE</t>
  </si>
  <si>
    <t>LUMINÁRIA DE EMERGÊNCIA, COM 30 LÂMPADAS LED DE 2 W, SEM REATOR - FORNECIMENTO E INSTALAÇÃO. AF_02/2020</t>
  </si>
  <si>
    <t>11853/ORSE</t>
  </si>
  <si>
    <t>Placa de sinalizacao de seguranca contra incendio, fotoluminescente, retangular, *20 x 40* cm, em pvc *2* mm anti-chamas (simbolos, cores e pictogramas conforme nbr 13434)</t>
  </si>
  <si>
    <t>17.0</t>
  </si>
  <si>
    <t>SERVIÇOS COMPLEMENTARES</t>
  </si>
  <si>
    <t>13373/ORSE</t>
  </si>
  <si>
    <t>Fornecimento e instalação de exaustor axial 50cm, 127/220V, 6550 m³/h da Venti-Delta ou similar</t>
  </si>
  <si>
    <t>05057/ORSE</t>
  </si>
  <si>
    <t>Revestimento metálico em alumínio composto (Alucobond), e=0,3mm, pintura Kaynar 500 composta por seis camadas, inclusive estrutura metálica auxiliar em perfil de viga "U" de 2" - fornecimento e montagem</t>
  </si>
  <si>
    <t>INSTALAÇÃO DE BANCO METÁLICO COM ENCOSTO, 1,60 M DE COMPRIMENTO, EM TUBO DE AÇO CARBONO COM PINTURA ELETROSTÁTICA, SOBRE PISO DE CONCRETO EXISTENTE. AF_11/2021</t>
  </si>
  <si>
    <t>TOTAL GERAL</t>
  </si>
  <si>
    <t>MEMÓRIA DE CÁLCULO DOS QUANTITATIVOS</t>
  </si>
  <si>
    <t xml:space="preserve">PROPONENTE: </t>
  </si>
  <si>
    <t>SECRETARIA MUNICIPAL DE EDUCAÇÃO E ESPORTES DE CARPINA</t>
  </si>
  <si>
    <t>CÓDIGO</t>
  </si>
  <si>
    <t>UNID.</t>
  </si>
  <si>
    <t>DIMENSÕES</t>
  </si>
  <si>
    <t>TAXA</t>
  </si>
  <si>
    <t>SUBTOTAL</t>
  </si>
  <si>
    <t>COMP.</t>
  </si>
  <si>
    <t>LARG.</t>
  </si>
  <si>
    <t>ALT.</t>
  </si>
  <si>
    <t>PERÍM.</t>
  </si>
  <si>
    <t>ÁREA</t>
  </si>
  <si>
    <t>porta 60cm</t>
  </si>
  <si>
    <t>porta 80cm</t>
  </si>
  <si>
    <t>comprimento de Grade e portão do muro</t>
  </si>
  <si>
    <t>total</t>
  </si>
  <si>
    <t>Total</t>
  </si>
  <si>
    <t>Cozinha</t>
  </si>
  <si>
    <t>ar condicionados</t>
  </si>
  <si>
    <t>area externa</t>
  </si>
  <si>
    <t>drenos de ar condicionado</t>
  </si>
  <si>
    <t>Refeitorio</t>
  </si>
  <si>
    <t>Reservatório enterrado</t>
  </si>
  <si>
    <t>m3</t>
  </si>
  <si>
    <t>m2</t>
  </si>
  <si>
    <t>und</t>
  </si>
  <si>
    <t>calçada</t>
  </si>
  <si>
    <t>comprimento do muro x lajota</t>
  </si>
  <si>
    <t>cozinha</t>
  </si>
  <si>
    <t>um</t>
  </si>
  <si>
    <t>RESPONSÁVEL TÉCNICO:</t>
  </si>
  <si>
    <t>REGISTRO CREA:</t>
  </si>
  <si>
    <t>MÊS 01</t>
  </si>
  <si>
    <t>MÊS 02</t>
  </si>
  <si>
    <t>MÊS 03</t>
  </si>
  <si>
    <t>MÊS 04</t>
  </si>
  <si>
    <t>MÊS 05</t>
  </si>
  <si>
    <t>MÊS 06</t>
  </si>
  <si>
    <t>MÊS 07</t>
  </si>
  <si>
    <t>MÊS 08</t>
  </si>
  <si>
    <t>COMPOSIÇÕES DE CUSTO UNITÁRIO</t>
  </si>
  <si>
    <t>COMP</t>
  </si>
  <si>
    <t>001</t>
  </si>
  <si>
    <t>COMPOSICAO</t>
  </si>
  <si>
    <t>90777</t>
  </si>
  <si>
    <t>ENGENHEIRO CIVIL DE OBRA JUNIOR COM ENCARGOS COMPLEMENTARES</t>
  </si>
  <si>
    <t>H</t>
  </si>
  <si>
    <t>93572</t>
  </si>
  <si>
    <t>ENCARREGADO GERAL DE OBRAS COM ENCARGOS COMPLEMENTARES</t>
  </si>
  <si>
    <t>MES</t>
  </si>
  <si>
    <t>Tipo de Obra (conforme Acórdão 2622/2013 - TCU):</t>
  </si>
  <si>
    <t xml:space="preserve"> - Construção de Edifícios (também para Reformas)</t>
  </si>
  <si>
    <t>ITENS</t>
  </si>
  <si>
    <t>SIGLAS</t>
  </si>
  <si>
    <t>VALORES</t>
  </si>
  <si>
    <t>TAXA DE RATEIO DA ADMINISTRAÇÃO CENTRAL</t>
  </si>
  <si>
    <t>AC</t>
  </si>
  <si>
    <t>TAXA DE SEGURO E GARANTIA DO EMPREENDIMENTO</t>
  </si>
  <si>
    <t>S+G</t>
  </si>
  <si>
    <t>TAXA DE RISCO</t>
  </si>
  <si>
    <t>R</t>
  </si>
  <si>
    <t>TAXA DE DESPESAS FINANCEIRAS</t>
  </si>
  <si>
    <t>DF</t>
  </si>
  <si>
    <t>TAXA DE LUCRO</t>
  </si>
  <si>
    <t>L</t>
  </si>
  <si>
    <t>TAXA DE TRIBUTOS</t>
  </si>
  <si>
    <t>I</t>
  </si>
  <si>
    <t>PIS (geralmente 0,65%)</t>
  </si>
  <si>
    <t>COFINS (geralmente 3,00%)</t>
  </si>
  <si>
    <t>ISS (legislação municipal)</t>
  </si>
  <si>
    <t>CPRB (INSS)</t>
  </si>
  <si>
    <t>BDI RESULTANTE</t>
  </si>
  <si>
    <t>FÓRMULA UTILIZADA:</t>
  </si>
  <si>
    <t>Revestimento cerâmico para parede, 10 x 10 cm, Tecnogres, linha Brilhante, ref. BR10070 ou similar, aplicado com argamassa industrializada ac-iii, rejuntado, exclusive regularização de base ou emboço - Rev 04</t>
  </si>
  <si>
    <t>07607/ORSE</t>
  </si>
  <si>
    <t>TANQUE SÉPTICO CIRCULAR, EM CONCRETO PRÉ-MOLDADO, DIÂMETRO INTERNO = 1 UN AS ,88 M, ALTURA INTERNA = 2,50 M, VOLUME ÚTIL: 6245,8 L (PARA 32 CONTRIBUINTES). AF_12/2020_PA</t>
  </si>
  <si>
    <t>FILTRO ANAERÓBIO CIRCULAR, EM CONCRETO PRÉ-MOLDADO, DIÂMETRO INTERNO 2,38 M, ALTURA INTERNA = 1,50 M, VOLUME ÚTIL: 5338,6 L (PARA 34 CONTRIBUINTES). AF_12/2020_PA</t>
  </si>
  <si>
    <t>CAIXA DE GORDURA ESPECIAL (CAPACIDADE: 312 L - PARA ATÉ 146 PESSOAS SERVIDAS NO PICO), RETANGULAR, EM ALVENARIA COM BLOCOS DE CONCRETO, DIMENSÕES INTERNAS = 0,4X1,2 M, ALTURA INTERNA = 1 M. AF_12/2020</t>
  </si>
  <si>
    <t>PISO EM GRANILITE, MARMORITE OU GRANITINA EM AMBIENTES INTERNOS, COM ESPESSURA DE 8 MM, INCLUSO MISTURA EM BETONEIRA, COLOCAÇÃO DAS JUNTAS, APLICAÇÃO DO PISO, 4 POLIMENTOS COM POLITRIZ, ESTUCAMENTO, SELADOR E CERA. AF_06/2022</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</si>
  <si>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</si>
  <si>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</si>
  <si>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Quadro de esquadrias - Creche FNDE tipo 2</t>
  </si>
  <si>
    <t>portas de madeira 70 cm</t>
  </si>
  <si>
    <t>portas de madeira 80 cm</t>
  </si>
  <si>
    <t>copa dos funcionários</t>
  </si>
  <si>
    <t>Sala técnica</t>
  </si>
  <si>
    <t>Depósito de Gás</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</si>
  <si>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</si>
  <si>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portas de correr das salas das creches</t>
  </si>
  <si>
    <t>Substituição de área de forro acartonado</t>
  </si>
  <si>
    <t>Substituição de área de  forro modular mineral</t>
  </si>
  <si>
    <t>substituição piso cimentado acabamento liso</t>
  </si>
  <si>
    <t>Substituição do piso vinílico das salas da creche</t>
  </si>
  <si>
    <t>porta 70cm</t>
  </si>
  <si>
    <t>substituição da calha</t>
  </si>
  <si>
    <t>substituição do rufo</t>
  </si>
  <si>
    <t>substituição do portão de entrada</t>
  </si>
  <si>
    <t>substituição</t>
  </si>
  <si>
    <t>banheiros</t>
  </si>
  <si>
    <t>área de pintura do projeto da creche</t>
  </si>
  <si>
    <t xml:space="preserve">retoques necessários </t>
  </si>
  <si>
    <t>área total de janelas</t>
  </si>
  <si>
    <t>INSTALAÇÃO DE VIDRO TEMPERADO, E = 6 MM, ENCAIXADO EM PERFIL U. AF_01/2021_PS</t>
  </si>
  <si>
    <t>substituição de janelas danificadas</t>
  </si>
  <si>
    <t>Quadro de esquadriasAsubstituição de vidros quebrados</t>
  </si>
  <si>
    <t>SINAPI S/ DESONERAÇÃO (AGO/2025) / ORSE (JUL/2025)</t>
  </si>
  <si>
    <t>REFORMA DA CRECHE MUNICIPAL BRENA RAYSA</t>
  </si>
  <si>
    <t>Bairro 3 marias</t>
  </si>
  <si>
    <t>Forro acústico em placas de fibra mineral dim.1250x625x15mm, absorção sonora NRC = 0,55, reflexão luz = 0,86, marca Armstrong, ref. Georgian, ou similar, resist. fogo: classe A. Inclusive perfís metálicos</t>
  </si>
  <si>
    <t>01015/ORSE</t>
  </si>
  <si>
    <t>FORRO EM DRYWALL PARA AMBIENTES RESIDENCIAIS, INCLUSIVE ESTRUTURA UNIDIRECIONAL DE FIXAÇÃO.
AF_08/2023_PS</t>
  </si>
  <si>
    <t>REVESTIMENTO CERÂMICO PARA PISO COM PLACAS TIPO ESMALTADA DE DIMENSÕES 60X60 CM APLICADA EM AMBIENTES DE ÁREA MAIOR QUE 10 M2. AF_02/2023_PE</t>
  </si>
  <si>
    <t>EMASSAMENTO COM MASSA LÁTEX, APLICAÇÃO EM TETO, DUAS DEMÃOS, LIXAMENTO MANUAL. AF_04/2023</t>
  </si>
  <si>
    <t>PINTURA LÁTEX ACRÍLICA STANDARD, APLICAÇÃO MANUAL EM TETO, DUAS DEMÃOS. AF_04/2023</t>
  </si>
  <si>
    <t>PINTURA COM TINTA ALQUÍDICA DE ACABAMENTO (ESMALTE SINTÉTICO ACETINADO) PULVERIZADA SOBRE SUPERFÍCIES METÁLICAS (EXCETO PERFIL) EXECUTADO EM OBRA (POR DEMÃO). AF_01/2020_PE</t>
  </si>
  <si>
    <t>7.3</t>
  </si>
  <si>
    <t>7.4</t>
  </si>
  <si>
    <t>7.5</t>
  </si>
  <si>
    <t>pintura do reservatório</t>
  </si>
  <si>
    <t>pintura da grade de entrada</t>
  </si>
  <si>
    <t>UNITÁRIO COM BDI</t>
  </si>
  <si>
    <t>UNITARIO</t>
  </si>
  <si>
    <t>COMPOSIÇÃO DE BDI - ONERADA</t>
  </si>
  <si>
    <t>FUNDO E TAMPA</t>
  </si>
  <si>
    <t>Variável</t>
  </si>
  <si>
    <t>2.1.2</t>
  </si>
  <si>
    <t>2.1.1</t>
  </si>
  <si>
    <t>3.1</t>
  </si>
  <si>
    <t>3.2</t>
  </si>
  <si>
    <t>3.3</t>
  </si>
  <si>
    <t>4.1</t>
  </si>
  <si>
    <t>5.1</t>
  </si>
  <si>
    <t>5.2</t>
  </si>
  <si>
    <t>6.3</t>
  </si>
  <si>
    <t>6.4</t>
  </si>
  <si>
    <t>6.5</t>
  </si>
  <si>
    <t>7.1.1</t>
  </si>
  <si>
    <t>7.1.2</t>
  </si>
  <si>
    <t>7.1.3</t>
  </si>
  <si>
    <t>7.1.4</t>
  </si>
  <si>
    <t>7.1.5</t>
  </si>
  <si>
    <t>7.1.6</t>
  </si>
  <si>
    <t>7.2.1</t>
  </si>
  <si>
    <t>7.2.2</t>
  </si>
  <si>
    <t>7.2.3</t>
  </si>
  <si>
    <t>7.2.4</t>
  </si>
  <si>
    <t>7.2.5</t>
  </si>
  <si>
    <t>7.2.6</t>
  </si>
  <si>
    <t>7.3.1</t>
  </si>
  <si>
    <t>7.3.2</t>
  </si>
  <si>
    <t>7.3.3</t>
  </si>
  <si>
    <t>7.3.4</t>
  </si>
  <si>
    <t>7.3.5</t>
  </si>
  <si>
    <t>7.4.1</t>
  </si>
  <si>
    <t>7.4.2</t>
  </si>
  <si>
    <t>7.4.3</t>
  </si>
  <si>
    <t>7.5.1</t>
  </si>
  <si>
    <t>7.5.2</t>
  </si>
  <si>
    <t>7.5.3</t>
  </si>
  <si>
    <t>7.5.4</t>
  </si>
  <si>
    <t>7.5.5</t>
  </si>
  <si>
    <t>7.5.6</t>
  </si>
  <si>
    <t>7.5.7</t>
  </si>
  <si>
    <t>8.4</t>
  </si>
  <si>
    <t>8.4.1</t>
  </si>
  <si>
    <t>8.4.2</t>
  </si>
  <si>
    <t>8.5.4</t>
  </si>
  <si>
    <t>8.5.5</t>
  </si>
  <si>
    <t>8.5.6</t>
  </si>
  <si>
    <t>8.5.7</t>
  </si>
  <si>
    <t>8.5.8</t>
  </si>
  <si>
    <t>9.1.4</t>
  </si>
  <si>
    <t>10.3</t>
  </si>
  <si>
    <t>10.4</t>
  </si>
  <si>
    <t>10.5</t>
  </si>
  <si>
    <t>10.6</t>
  </si>
  <si>
    <t>11.0</t>
  </si>
  <si>
    <t>11.1</t>
  </si>
  <si>
    <t>11.2</t>
  </si>
  <si>
    <t>11.3</t>
  </si>
  <si>
    <t>11.4</t>
  </si>
  <si>
    <t>12.4</t>
  </si>
  <si>
    <t>13.0</t>
  </si>
  <si>
    <t>13.1</t>
  </si>
  <si>
    <t>13.2</t>
  </si>
  <si>
    <t>13.3</t>
  </si>
  <si>
    <t>SINAPI ONERADA (AGO/2025) / ORSE (JUL/2025)</t>
  </si>
  <si>
    <t>CRONOGRAMA FÍSICO FINANCEIRO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</si>
</sst>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416]mmmm\-yy;@"/>
    <numFmt numFmtId="165" formatCode="#,##0.00_ ;[Red]\-#,##0.00\ "/>
    <numFmt numFmtId="166" formatCode="&quot;R$&quot;\ #,##0.00"/>
    <numFmt numFmtId="167" formatCode="_(* #,##0.00_);_(* \(#,##0.00\);_(* &quot;-&quot;??_);_(@_)"/>
    <numFmt numFmtId="168" formatCode="_(* #,##0.000_);_(* \(#,##0.000\);_(* &quot;-&quot;??_);_(@_)"/>
    <numFmt numFmtId="169" formatCode="_-[$R$-416]\ * #,##0.00_-;\-[$R$-416]\ * #,##0.00_-;_-[$R$-416]\ * &quot;-&quot;??_-;_-@_-"/>
    <numFmt numFmtId="170" formatCode="_(* #,##0.00000_);_(* \(#,##0.00000\);_(* &quot;-&quot;??_);_(@_)"/>
    <numFmt numFmtId="171" formatCode="[$-F800]dddd\,\ mmmm\ dd\,\ yyyy"/>
  </numFmts>
  <fonts count="32" x14ac:knownFonts="1">
    <font>
      <sz val="11"/>
      <color theme="1"/>
      <name val="Calibri"/>
      <family val="2"/>
      <scheme val="minor"/>
    </font>
    <font>
      <sz val="11"/>
      <color theme="1"/>
      <name val="Calibri"/>
      <family val="2"/>
      <scheme val="minor"/>
    </font>
    <font>
      <b/>
      <sz val="10"/>
      <name val="Arial"/>
      <family val="2"/>
    </font>
    <font>
      <sz val="10"/>
      <color theme="1"/>
      <name val="Calibri"/>
      <family val="2"/>
      <scheme val="minor"/>
    </font>
    <font>
      <sz val="10"/>
      <name val="Arial"/>
      <family val="2"/>
    </font>
    <font>
      <b/>
      <sz val="10"/>
      <color theme="0"/>
      <name val="Arial"/>
      <family val="2"/>
    </font>
    <font>
      <sz val="10"/>
      <color theme="0"/>
      <name val="Arial"/>
      <family val="2"/>
    </font>
    <font>
      <b/>
      <i/>
      <sz val="10"/>
      <name val="Arial"/>
      <family val="2"/>
    </font>
    <font>
      <i/>
      <sz val="10"/>
      <name val="Arial"/>
      <family val="2"/>
    </font>
    <font>
      <sz val="10"/>
      <color rgb="FF000000"/>
      <name val="Arial"/>
      <family val="2"/>
    </font>
    <font>
      <b/>
      <sz val="10"/>
      <color rgb="FFFF0000"/>
      <name val="Arial"/>
      <family val="2"/>
    </font>
    <font>
      <sz val="10"/>
      <color rgb="FFFF0000"/>
      <name val="Arial"/>
      <family val="2"/>
    </font>
    <font>
      <b/>
      <sz val="10"/>
      <color rgb="FF000000"/>
      <name val="Arial"/>
      <family val="2"/>
    </font>
    <font>
      <sz val="10"/>
      <color rgb="FFFFFFFF"/>
      <name val="Arial"/>
      <family val="2"/>
    </font>
    <font>
      <b/>
      <sz val="12"/>
      <name val="Arial"/>
      <family val="2"/>
    </font>
    <font>
      <b/>
      <sz val="8"/>
      <color theme="0"/>
      <name val="Arial"/>
      <family val="2"/>
    </font>
    <font>
      <b/>
      <sz val="8"/>
      <name val="Arial"/>
      <family val="2"/>
    </font>
    <font>
      <sz val="8"/>
      <color theme="0"/>
      <name val="Arial"/>
      <family val="2"/>
    </font>
    <font>
      <sz val="8"/>
      <name val="Arial"/>
      <family val="2"/>
    </font>
    <font>
      <b/>
      <sz val="14"/>
      <name val="Arial"/>
      <family val="2"/>
    </font>
    <font>
      <sz val="8"/>
      <color rgb="FFFF0000"/>
      <name val="Arial"/>
      <family val="2"/>
    </font>
    <font>
      <b/>
      <sz val="9"/>
      <name val="Arial"/>
      <family val="2"/>
    </font>
    <font>
      <sz val="10"/>
      <color indexed="8"/>
      <name val="Calibri"/>
      <family val="2"/>
    </font>
    <font>
      <i/>
      <sz val="10"/>
      <color indexed="8"/>
      <name val="Calibri"/>
      <family val="2"/>
    </font>
    <font>
      <b/>
      <sz val="10"/>
      <color indexed="8"/>
      <name val="Calibri"/>
      <family val="2"/>
    </font>
    <font>
      <b/>
      <sz val="9"/>
      <name val="Calibri"/>
      <family val="2"/>
      <scheme val="minor"/>
    </font>
    <font>
      <sz val="9"/>
      <name val="Arial"/>
      <family val="2"/>
    </font>
    <font>
      <sz val="8"/>
      <name val="Calibri"/>
      <family val="2"/>
      <scheme val="minor"/>
    </font>
    <font>
      <b/>
      <sz val="18"/>
      <name val="Calibri"/>
      <family val="2"/>
      <scheme val="minor"/>
    </font>
    <font>
      <b/>
      <u/>
      <sz val="13"/>
      <name val="Arial"/>
      <family val="2"/>
    </font>
    <font>
      <b/>
      <u/>
      <sz val="14"/>
      <name val="Arial"/>
      <family val="2"/>
    </font>
    <font>
      <sz val="8"/>
      <color theme="1"/>
      <name val="Calibri"/>
      <family val="2"/>
      <scheme val="minor"/>
    </font>
  </fonts>
  <fills count="17">
    <fill>
      <patternFill patternType="none"/>
    </fill>
    <fill>
      <patternFill patternType="gray125"/>
    </fill>
    <fill>
      <patternFill patternType="solid">
        <fgColor rgb="FFFFC000"/>
        <bgColor indexed="64"/>
      </patternFill>
    </fill>
    <fill>
      <patternFill patternType="solid">
        <fgColor theme="0" tint="-0.14999847407452621"/>
        <bgColor indexed="64"/>
      </patternFill>
    </fill>
    <fill>
      <patternFill patternType="solid">
        <fgColor theme="2" tint="-0.749992370372631"/>
        <bgColor indexed="64"/>
      </patternFill>
    </fill>
    <fill>
      <patternFill patternType="solid">
        <fgColor theme="7" tint="0.79998168889431442"/>
        <bgColor indexed="64"/>
      </patternFill>
    </fill>
    <fill>
      <patternFill patternType="solid">
        <fgColor theme="2"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CCFFCC"/>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34998626667073579"/>
        <bgColor indexed="64"/>
      </patternFill>
    </fill>
  </fills>
  <borders count="9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style="thin">
        <color indexed="64"/>
      </left>
      <right style="medium">
        <color indexed="64"/>
      </right>
      <top style="hair">
        <color indexed="64"/>
      </top>
      <bottom/>
      <diagonal/>
    </border>
    <border>
      <left style="hair">
        <color indexed="64"/>
      </left>
      <right/>
      <top style="hair">
        <color indexed="64"/>
      </top>
      <bottom style="hair">
        <color indexed="64"/>
      </bottom>
      <diagonal/>
    </border>
    <border>
      <left style="hair">
        <color indexed="64"/>
      </left>
      <right/>
      <top/>
      <bottom/>
      <diagonal/>
    </border>
    <border>
      <left/>
      <right style="thin">
        <color indexed="64"/>
      </right>
      <top style="hair">
        <color indexed="64"/>
      </top>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style="medium">
        <color indexed="64"/>
      </top>
      <bottom/>
      <diagonal/>
    </border>
    <border>
      <left/>
      <right style="medium">
        <color rgb="FF000000"/>
      </right>
      <top/>
      <bottom/>
      <diagonal/>
    </border>
    <border>
      <left style="medium">
        <color indexed="64"/>
      </left>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hair">
        <color indexed="64"/>
      </top>
      <bottom style="hair">
        <color indexed="64"/>
      </bottom>
      <diagonal/>
    </border>
    <border>
      <left/>
      <right style="thin">
        <color indexed="64"/>
      </right>
      <top/>
      <bottom/>
      <diagonal/>
    </border>
  </borders>
  <cellStyleXfs count="1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7" fontId="4" fillId="0" borderId="0" applyFont="0" applyFill="0" applyBorder="0" applyAlignment="0" applyProtection="0"/>
    <xf numFmtId="0" fontId="4" fillId="0" borderId="0"/>
    <xf numFmtId="0" fontId="9" fillId="0" borderId="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cellStyleXfs>
  <cellXfs count="507">
    <xf numFmtId="0" fontId="0" fillId="0" borderId="0" xfId="0"/>
    <xf numFmtId="0" fontId="3" fillId="0" borderId="0" xfId="0" applyFont="1"/>
    <xf numFmtId="0" fontId="2" fillId="0" borderId="7" xfId="0" applyFont="1" applyBorder="1" applyAlignment="1">
      <alignment horizontal="left" vertical="center"/>
    </xf>
    <xf numFmtId="0" fontId="5" fillId="4" borderId="25" xfId="0" applyFont="1" applyFill="1" applyBorder="1" applyAlignment="1">
      <alignment horizontal="center" vertical="center"/>
    </xf>
    <xf numFmtId="0" fontId="5" fillId="4" borderId="26" xfId="0" applyFont="1" applyFill="1" applyBorder="1" applyAlignment="1">
      <alignment horizontal="justify" vertical="distributed"/>
    </xf>
    <xf numFmtId="0" fontId="5" fillId="4" borderId="26" xfId="0" applyFont="1" applyFill="1" applyBorder="1" applyAlignment="1" applyProtection="1">
      <alignment horizontal="left" vertical="center" wrapText="1"/>
      <protection locked="0"/>
    </xf>
    <xf numFmtId="0" fontId="5" fillId="4" borderId="26" xfId="0" applyFont="1" applyFill="1" applyBorder="1" applyAlignment="1">
      <alignment horizontal="center" vertical="center"/>
    </xf>
    <xf numFmtId="165" fontId="5" fillId="4" borderId="26" xfId="0" applyNumberFormat="1" applyFont="1" applyFill="1" applyBorder="1" applyAlignment="1" applyProtection="1">
      <alignment horizontal="right" vertical="center"/>
      <protection hidden="1"/>
    </xf>
    <xf numFmtId="0" fontId="5" fillId="4" borderId="26" xfId="0" applyFont="1" applyFill="1" applyBorder="1" applyAlignment="1">
      <alignment horizontal="left" vertical="center"/>
    </xf>
    <xf numFmtId="166" fontId="5" fillId="4" borderId="27" xfId="2" applyNumberFormat="1" applyFont="1" applyFill="1" applyBorder="1" applyAlignment="1">
      <alignment horizontal="right" vertical="center"/>
    </xf>
    <xf numFmtId="0" fontId="6" fillId="4" borderId="0" xfId="0" applyFont="1" applyFill="1"/>
    <xf numFmtId="0" fontId="4" fillId="0" borderId="28" xfId="0" applyFont="1" applyBorder="1" applyAlignment="1">
      <alignment horizontal="center" vertical="center"/>
    </xf>
    <xf numFmtId="0" fontId="4" fillId="0" borderId="29" xfId="4" applyNumberFormat="1" applyFont="1" applyFill="1" applyBorder="1" applyAlignment="1" applyProtection="1">
      <alignment horizontal="center" vertical="center" wrapText="1"/>
      <protection locked="0"/>
    </xf>
    <xf numFmtId="0" fontId="4" fillId="0" borderId="29" xfId="0" applyFont="1" applyBorder="1" applyAlignment="1" applyProtection="1">
      <alignment horizontal="justify" vertical="center" wrapText="1"/>
      <protection locked="0"/>
    </xf>
    <xf numFmtId="168" fontId="4" fillId="0" borderId="29" xfId="4" applyNumberFormat="1" applyFont="1" applyFill="1" applyBorder="1" applyAlignment="1" applyProtection="1">
      <alignment horizontal="center" vertical="center" wrapText="1"/>
      <protection locked="0"/>
    </xf>
    <xf numFmtId="165" fontId="4" fillId="0" borderId="29" xfId="4" applyNumberFormat="1" applyFont="1" applyFill="1" applyBorder="1" applyAlignment="1" applyProtection="1">
      <alignment horizontal="right" vertical="center"/>
      <protection locked="0"/>
    </xf>
    <xf numFmtId="43" fontId="4" fillId="0" borderId="29" xfId="1" applyFont="1" applyFill="1" applyBorder="1" applyAlignment="1">
      <alignment horizontal="right" vertical="center"/>
    </xf>
    <xf numFmtId="166" fontId="4" fillId="0" borderId="30" xfId="1" applyNumberFormat="1" applyFont="1" applyFill="1" applyBorder="1" applyAlignment="1">
      <alignment horizontal="right" vertical="center"/>
    </xf>
    <xf numFmtId="0" fontId="4" fillId="0" borderId="0" xfId="0" applyFont="1"/>
    <xf numFmtId="0" fontId="5" fillId="4" borderId="28" xfId="0" applyFont="1" applyFill="1" applyBorder="1" applyAlignment="1">
      <alignment horizontal="center" vertical="center"/>
    </xf>
    <xf numFmtId="0" fontId="5" fillId="4" borderId="29" xfId="0" applyFont="1" applyFill="1" applyBorder="1" applyAlignment="1">
      <alignment horizontal="justify" vertical="distributed"/>
    </xf>
    <xf numFmtId="0" fontId="5" fillId="4" borderId="29" xfId="0" applyFont="1" applyFill="1" applyBorder="1" applyAlignment="1" applyProtection="1">
      <alignment horizontal="left" vertical="center" wrapText="1"/>
      <protection locked="0"/>
    </xf>
    <xf numFmtId="0" fontId="5" fillId="4" borderId="29" xfId="0" applyFont="1" applyFill="1" applyBorder="1" applyAlignment="1">
      <alignment horizontal="center" vertical="center"/>
    </xf>
    <xf numFmtId="165" fontId="5" fillId="4" borderId="29" xfId="0" applyNumberFormat="1" applyFont="1" applyFill="1" applyBorder="1" applyAlignment="1" applyProtection="1">
      <alignment horizontal="right" vertical="center"/>
      <protection hidden="1"/>
    </xf>
    <xf numFmtId="166" fontId="5" fillId="4" borderId="30" xfId="2" applyNumberFormat="1" applyFont="1" applyFill="1" applyBorder="1" applyAlignment="1">
      <alignment horizontal="right" vertical="center"/>
    </xf>
    <xf numFmtId="0" fontId="7" fillId="6" borderId="28" xfId="0" applyFont="1" applyFill="1" applyBorder="1" applyAlignment="1">
      <alignment horizontal="center" vertical="center"/>
    </xf>
    <xf numFmtId="0" fontId="7" fillId="6" borderId="29" xfId="0" applyFont="1" applyFill="1" applyBorder="1" applyAlignment="1">
      <alignment horizontal="justify" vertical="distributed"/>
    </xf>
    <xf numFmtId="0" fontId="7" fillId="6" borderId="29" xfId="0" applyFont="1" applyFill="1" applyBorder="1" applyAlignment="1" applyProtection="1">
      <alignment horizontal="left" vertical="center" wrapText="1"/>
      <protection locked="0"/>
    </xf>
    <xf numFmtId="0" fontId="7" fillId="6" borderId="29" xfId="0" applyFont="1" applyFill="1" applyBorder="1" applyAlignment="1">
      <alignment horizontal="center" vertical="center"/>
    </xf>
    <xf numFmtId="165" fontId="7" fillId="6" borderId="29" xfId="0" applyNumberFormat="1" applyFont="1" applyFill="1" applyBorder="1" applyAlignment="1" applyProtection="1">
      <alignment horizontal="right" vertical="center"/>
      <protection hidden="1"/>
    </xf>
    <xf numFmtId="166" fontId="7" fillId="6" borderId="30" xfId="2" applyNumberFormat="1" applyFont="1" applyFill="1" applyBorder="1" applyAlignment="1">
      <alignment horizontal="right" vertical="center"/>
    </xf>
    <xf numFmtId="0" fontId="8" fillId="6" borderId="0" xfId="0" applyFont="1" applyFill="1"/>
    <xf numFmtId="0" fontId="4" fillId="0" borderId="29" xfId="0" applyFont="1" applyBorder="1" applyAlignment="1">
      <alignment horizontal="center" vertical="center"/>
    </xf>
    <xf numFmtId="165" fontId="4" fillId="0" borderId="29" xfId="0" applyNumberFormat="1" applyFont="1" applyBorder="1" applyAlignment="1" applyProtection="1">
      <alignment horizontal="right" vertical="center"/>
      <protection hidden="1"/>
    </xf>
    <xf numFmtId="0" fontId="4" fillId="0" borderId="29" xfId="0" applyFont="1" applyBorder="1" applyAlignment="1" applyProtection="1">
      <alignment horizontal="center" vertical="center"/>
      <protection locked="0"/>
    </xf>
    <xf numFmtId="0" fontId="5" fillId="4" borderId="29" xfId="0" applyFont="1" applyFill="1" applyBorder="1" applyAlignment="1" applyProtection="1">
      <alignment horizontal="justify" vertical="center" wrapText="1"/>
      <protection locked="0"/>
    </xf>
    <xf numFmtId="0" fontId="7" fillId="6" borderId="29" xfId="0" applyFont="1" applyFill="1" applyBorder="1" applyAlignment="1" applyProtection="1">
      <alignment horizontal="justify" vertical="center" wrapText="1"/>
      <protection locked="0"/>
    </xf>
    <xf numFmtId="0" fontId="4" fillId="0" borderId="29" xfId="0" applyFont="1" applyBorder="1" applyAlignment="1">
      <alignment horizontal="center" vertical="distributed"/>
    </xf>
    <xf numFmtId="165" fontId="4" fillId="0" borderId="31" xfId="4" applyNumberFormat="1" applyFont="1" applyFill="1" applyBorder="1" applyAlignment="1" applyProtection="1">
      <alignment horizontal="right" vertical="center"/>
      <protection locked="0"/>
    </xf>
    <xf numFmtId="165" fontId="6" fillId="4" borderId="29" xfId="4" applyNumberFormat="1" applyFont="1" applyFill="1" applyBorder="1" applyAlignment="1" applyProtection="1">
      <alignment horizontal="right" vertical="center"/>
      <protection locked="0"/>
    </xf>
    <xf numFmtId="165" fontId="8" fillId="6" borderId="29" xfId="4" applyNumberFormat="1" applyFont="1" applyFill="1" applyBorder="1" applyAlignment="1" applyProtection="1">
      <alignment horizontal="right" vertical="center"/>
      <protection locked="0"/>
    </xf>
    <xf numFmtId="165" fontId="4" fillId="7" borderId="29" xfId="4" applyNumberFormat="1" applyFont="1" applyFill="1" applyBorder="1" applyAlignment="1" applyProtection="1">
      <alignment horizontal="right" vertical="center"/>
      <protection locked="0"/>
    </xf>
    <xf numFmtId="0" fontId="4" fillId="7" borderId="0" xfId="0" applyFont="1" applyFill="1"/>
    <xf numFmtId="165" fontId="4" fillId="0" borderId="31" xfId="0" applyNumberFormat="1" applyFont="1" applyBorder="1" applyAlignment="1" applyProtection="1">
      <alignment horizontal="right" vertical="center"/>
      <protection hidden="1"/>
    </xf>
    <xf numFmtId="0" fontId="9" fillId="7" borderId="0" xfId="6" applyFill="1"/>
    <xf numFmtId="0" fontId="4" fillId="7" borderId="29" xfId="4" applyNumberFormat="1" applyFont="1" applyFill="1" applyBorder="1" applyAlignment="1" applyProtection="1">
      <alignment horizontal="center" vertical="center" wrapText="1"/>
      <protection locked="0"/>
    </xf>
    <xf numFmtId="0" fontId="4" fillId="0" borderId="31" xfId="4" applyNumberFormat="1" applyFont="1" applyFill="1" applyBorder="1" applyAlignment="1" applyProtection="1">
      <alignment horizontal="center" vertical="center" wrapText="1"/>
      <protection locked="0"/>
    </xf>
    <xf numFmtId="0" fontId="4" fillId="0" borderId="31" xfId="0" applyFont="1" applyBorder="1" applyAlignment="1" applyProtection="1">
      <alignment horizontal="justify" vertical="center" wrapText="1"/>
      <protection locked="0"/>
    </xf>
    <xf numFmtId="0" fontId="4" fillId="0" borderId="31" xfId="0" applyFont="1" applyBorder="1" applyAlignment="1">
      <alignment horizontal="center" vertical="center"/>
    </xf>
    <xf numFmtId="0" fontId="4" fillId="0" borderId="20" xfId="4" applyNumberFormat="1" applyFont="1" applyFill="1" applyBorder="1" applyAlignment="1" applyProtection="1">
      <alignment horizontal="center" vertical="center" wrapText="1"/>
      <protection locked="0"/>
    </xf>
    <xf numFmtId="0" fontId="4" fillId="0" borderId="20" xfId="0" applyFont="1" applyBorder="1" applyAlignment="1" applyProtection="1">
      <alignment horizontal="justify" vertical="center" wrapText="1"/>
      <protection locked="0"/>
    </xf>
    <xf numFmtId="0" fontId="4" fillId="0" borderId="20" xfId="0" applyFont="1" applyBorder="1" applyAlignment="1">
      <alignment horizontal="center" vertical="center"/>
    </xf>
    <xf numFmtId="0" fontId="2" fillId="8" borderId="32" xfId="0" applyFont="1" applyFill="1" applyBorder="1" applyAlignment="1">
      <alignment horizontal="center" vertical="center"/>
    </xf>
    <xf numFmtId="0" fontId="2" fillId="8" borderId="33" xfId="0" applyFont="1" applyFill="1" applyBorder="1" applyAlignment="1">
      <alignment horizontal="center" vertical="center"/>
    </xf>
    <xf numFmtId="0" fontId="2" fillId="8" borderId="33" xfId="0" applyFont="1" applyFill="1" applyBorder="1" applyAlignment="1">
      <alignment horizontal="left" vertical="center"/>
    </xf>
    <xf numFmtId="43" fontId="2" fillId="8" borderId="33" xfId="1" applyFont="1" applyFill="1" applyBorder="1" applyAlignment="1">
      <alignment vertical="center"/>
    </xf>
    <xf numFmtId="166" fontId="2" fillId="8" borderId="33" xfId="1" applyNumberFormat="1" applyFont="1" applyFill="1" applyBorder="1" applyAlignment="1">
      <alignment horizontal="right" vertical="center"/>
    </xf>
    <xf numFmtId="166" fontId="2" fillId="8" borderId="34" xfId="1" applyNumberFormat="1" applyFont="1" applyFill="1" applyBorder="1" applyAlignment="1">
      <alignment horizontal="right" vertical="center"/>
    </xf>
    <xf numFmtId="44" fontId="3" fillId="0" borderId="0" xfId="2" applyFont="1"/>
    <xf numFmtId="0" fontId="2" fillId="0" borderId="0" xfId="5" applyFont="1" applyAlignment="1">
      <alignment horizontal="center" vertical="center"/>
    </xf>
    <xf numFmtId="0" fontId="9" fillId="0" borderId="0" xfId="6" applyAlignment="1">
      <alignment horizontal="left"/>
    </xf>
    <xf numFmtId="0" fontId="4" fillId="6" borderId="0" xfId="5" applyFill="1" applyAlignment="1">
      <alignment vertical="center"/>
    </xf>
    <xf numFmtId="0" fontId="4" fillId="0" borderId="0" xfId="5" applyAlignment="1">
      <alignment horizontal="left" vertical="center"/>
    </xf>
    <xf numFmtId="0" fontId="2" fillId="0" borderId="0" xfId="5" applyFont="1" applyAlignment="1">
      <alignment vertical="center"/>
    </xf>
    <xf numFmtId="8" fontId="2" fillId="0" borderId="0" xfId="5" applyNumberFormat="1" applyFont="1" applyAlignment="1">
      <alignment vertical="center"/>
    </xf>
    <xf numFmtId="8" fontId="2" fillId="0" borderId="5" xfId="5" applyNumberFormat="1" applyFont="1" applyBorder="1" applyAlignment="1">
      <alignment vertical="center"/>
    </xf>
    <xf numFmtId="0" fontId="2" fillId="0" borderId="0" xfId="5" applyFont="1" applyAlignment="1">
      <alignment horizontal="left" vertical="center"/>
    </xf>
    <xf numFmtId="0" fontId="4" fillId="6" borderId="5" xfId="5" applyFill="1" applyBorder="1" applyAlignment="1">
      <alignment vertical="center"/>
    </xf>
    <xf numFmtId="0" fontId="9" fillId="0" borderId="0" xfId="6"/>
    <xf numFmtId="0" fontId="2" fillId="0" borderId="5" xfId="5" applyFont="1" applyBorder="1" applyAlignment="1">
      <alignment vertical="center"/>
    </xf>
    <xf numFmtId="164" fontId="2" fillId="0" borderId="0" xfId="5" applyNumberFormat="1" applyFont="1" applyAlignment="1">
      <alignment horizontal="left" vertical="center"/>
    </xf>
    <xf numFmtId="39" fontId="4" fillId="0" borderId="0" xfId="5" applyNumberFormat="1" applyAlignment="1">
      <alignment horizontal="left" vertical="center"/>
    </xf>
    <xf numFmtId="0" fontId="2" fillId="0" borderId="10" xfId="5" applyFont="1" applyBorder="1" applyAlignment="1">
      <alignment horizontal="center" vertical="center"/>
    </xf>
    <xf numFmtId="0" fontId="2" fillId="0" borderId="10" xfId="5" applyFont="1" applyBorder="1" applyAlignment="1">
      <alignment vertical="center"/>
    </xf>
    <xf numFmtId="0" fontId="2" fillId="0" borderId="11" xfId="5" applyFont="1" applyBorder="1" applyAlignment="1">
      <alignment vertical="center"/>
    </xf>
    <xf numFmtId="0" fontId="10" fillId="0" borderId="0" xfId="5" applyFont="1" applyAlignment="1">
      <alignment horizontal="left" vertical="center"/>
    </xf>
    <xf numFmtId="0" fontId="2" fillId="0" borderId="29" xfId="0" applyFont="1" applyBorder="1" applyAlignment="1" applyProtection="1">
      <alignment horizontal="center" vertical="center" wrapText="1"/>
      <protection locked="0"/>
    </xf>
    <xf numFmtId="0" fontId="4" fillId="0" borderId="29" xfId="0" applyFont="1" applyBorder="1" applyAlignment="1" applyProtection="1">
      <alignment horizontal="center" vertical="center" wrapText="1"/>
      <protection locked="0"/>
    </xf>
    <xf numFmtId="0" fontId="2" fillId="6" borderId="29" xfId="0" applyFont="1" applyFill="1" applyBorder="1" applyAlignment="1">
      <alignment horizontal="center" vertical="center"/>
    </xf>
    <xf numFmtId="0" fontId="2" fillId="6" borderId="29" xfId="0" applyFont="1" applyFill="1" applyBorder="1" applyAlignment="1" applyProtection="1">
      <alignment horizontal="left" vertical="center" wrapText="1"/>
      <protection locked="0"/>
    </xf>
    <xf numFmtId="0" fontId="2" fillId="0" borderId="29" xfId="0" applyFont="1" applyBorder="1" applyAlignment="1" applyProtection="1">
      <alignment horizontal="justify" vertical="center" wrapText="1"/>
      <protection locked="0"/>
    </xf>
    <xf numFmtId="0" fontId="2" fillId="6" borderId="29" xfId="0" applyFont="1" applyFill="1" applyBorder="1" applyAlignment="1" applyProtection="1">
      <alignment horizontal="center" vertical="center" wrapText="1"/>
      <protection locked="0"/>
    </xf>
    <xf numFmtId="2" fontId="4" fillId="0" borderId="29" xfId="0" applyNumberFormat="1" applyFont="1" applyBorder="1" applyAlignment="1" applyProtection="1">
      <alignment horizontal="center" vertical="center" wrapText="1"/>
      <protection locked="0"/>
    </xf>
    <xf numFmtId="0" fontId="5" fillId="4" borderId="29" xfId="0" applyFont="1" applyFill="1" applyBorder="1" applyAlignment="1" applyProtection="1">
      <alignment horizontal="center" vertical="center" wrapText="1"/>
      <protection locked="0"/>
    </xf>
    <xf numFmtId="39" fontId="4" fillId="0" borderId="29" xfId="4" applyNumberFormat="1" applyFont="1" applyFill="1" applyBorder="1" applyAlignment="1">
      <alignment horizontal="right" vertical="center"/>
    </xf>
    <xf numFmtId="4" fontId="4" fillId="0" borderId="29" xfId="5" applyNumberFormat="1" applyBorder="1" applyAlignment="1">
      <alignment vertical="center"/>
    </xf>
    <xf numFmtId="2" fontId="4" fillId="0" borderId="29" xfId="7" applyNumberFormat="1" applyFont="1" applyBorder="1" applyAlignment="1">
      <alignment vertical="center"/>
    </xf>
    <xf numFmtId="2" fontId="4" fillId="0" borderId="29" xfId="5" applyNumberFormat="1" applyBorder="1" applyAlignment="1">
      <alignment vertical="center"/>
    </xf>
    <xf numFmtId="165" fontId="2" fillId="0" borderId="29" xfId="0" applyNumberFormat="1" applyFont="1" applyBorder="1" applyAlignment="1" applyProtection="1">
      <alignment horizontal="right" vertical="center"/>
      <protection hidden="1"/>
    </xf>
    <xf numFmtId="167" fontId="4" fillId="0" borderId="30" xfId="4" applyFont="1" applyBorder="1" applyAlignment="1">
      <alignment vertical="center"/>
    </xf>
    <xf numFmtId="165" fontId="4" fillId="0" borderId="29" xfId="0" applyNumberFormat="1" applyFont="1" applyBorder="1" applyAlignment="1" applyProtection="1">
      <alignment horizontal="center" vertical="center"/>
      <protection hidden="1"/>
    </xf>
    <xf numFmtId="167" fontId="2" fillId="0" borderId="30" xfId="4" applyFont="1" applyBorder="1" applyAlignment="1">
      <alignment vertical="center"/>
    </xf>
    <xf numFmtId="165" fontId="5" fillId="4" borderId="29" xfId="4" applyNumberFormat="1" applyFont="1" applyFill="1" applyBorder="1" applyAlignment="1" applyProtection="1">
      <alignment horizontal="center" vertical="center"/>
      <protection locked="0"/>
    </xf>
    <xf numFmtId="2" fontId="2" fillId="0" borderId="29" xfId="5" applyNumberFormat="1" applyFont="1" applyBorder="1" applyAlignment="1">
      <alignment horizontal="right" vertical="center"/>
    </xf>
    <xf numFmtId="0" fontId="2" fillId="0" borderId="29" xfId="0" applyFont="1" applyBorder="1" applyAlignment="1" applyProtection="1">
      <alignment horizontal="right" vertical="center" wrapText="1"/>
      <protection locked="0"/>
    </xf>
    <xf numFmtId="0" fontId="4" fillId="0" borderId="29" xfId="0" applyFont="1" applyBorder="1" applyAlignment="1" applyProtection="1">
      <alignment vertical="center" wrapText="1"/>
      <protection locked="0"/>
    </xf>
    <xf numFmtId="0" fontId="11" fillId="0" borderId="29" xfId="0" applyFont="1" applyBorder="1" applyAlignment="1" applyProtection="1">
      <alignment horizontal="center" vertical="center" wrapText="1"/>
      <protection locked="0"/>
    </xf>
    <xf numFmtId="2" fontId="2" fillId="0" borderId="29" xfId="0" applyNumberFormat="1" applyFont="1" applyBorder="1" applyAlignment="1" applyProtection="1">
      <alignment horizontal="center" vertical="center" wrapText="1"/>
      <protection locked="0"/>
    </xf>
    <xf numFmtId="165" fontId="2" fillId="0" borderId="29" xfId="0" applyNumberFormat="1" applyFont="1" applyBorder="1" applyAlignment="1" applyProtection="1">
      <alignment horizontal="center" vertical="center" wrapText="1"/>
      <protection locked="0"/>
    </xf>
    <xf numFmtId="165" fontId="2" fillId="6" borderId="29" xfId="4" applyNumberFormat="1" applyFont="1" applyFill="1" applyBorder="1" applyAlignment="1" applyProtection="1">
      <alignment horizontal="center" vertical="center"/>
      <protection locked="0"/>
    </xf>
    <xf numFmtId="165" fontId="4" fillId="6" borderId="29" xfId="4" applyNumberFormat="1" applyFont="1" applyFill="1" applyBorder="1" applyAlignment="1" applyProtection="1">
      <alignment horizontal="right" vertical="center"/>
      <protection locked="0"/>
    </xf>
    <xf numFmtId="0" fontId="9" fillId="7" borderId="0" xfId="6" applyFill="1" applyAlignment="1">
      <alignment horizontal="center" vertical="center"/>
    </xf>
    <xf numFmtId="165" fontId="2" fillId="0" borderId="29" xfId="0" applyNumberFormat="1" applyFont="1" applyBorder="1" applyAlignment="1" applyProtection="1">
      <alignment horizontal="center" vertical="center"/>
      <protection hidden="1"/>
    </xf>
    <xf numFmtId="0" fontId="4" fillId="0" borderId="0" xfId="6" applyFont="1"/>
    <xf numFmtId="0" fontId="9" fillId="0" borderId="0" xfId="6" applyAlignment="1">
      <alignment wrapText="1"/>
    </xf>
    <xf numFmtId="0" fontId="2" fillId="0" borderId="0" xfId="0" applyFont="1" applyAlignment="1" applyProtection="1">
      <alignment horizontal="center" vertical="center" wrapText="1"/>
      <protection locked="0"/>
    </xf>
    <xf numFmtId="0" fontId="4" fillId="0" borderId="46" xfId="0" applyFont="1" applyBorder="1" applyAlignment="1" applyProtection="1">
      <alignment horizontal="center" vertical="center"/>
      <protection locked="0"/>
    </xf>
    <xf numFmtId="0" fontId="9" fillId="0" borderId="0" xfId="6" applyAlignment="1">
      <alignment horizontal="center" vertical="center"/>
    </xf>
    <xf numFmtId="43" fontId="9" fillId="0" borderId="0" xfId="6" applyNumberFormat="1"/>
    <xf numFmtId="43" fontId="9" fillId="0" borderId="0" xfId="6" applyNumberFormat="1" applyAlignment="1">
      <alignment horizontal="center" vertical="center"/>
    </xf>
    <xf numFmtId="167" fontId="9" fillId="0" borderId="0" xfId="4" applyFont="1"/>
    <xf numFmtId="0" fontId="13" fillId="0" borderId="0" xfId="6" applyFont="1"/>
    <xf numFmtId="0" fontId="2" fillId="0" borderId="0" xfId="0" applyFont="1" applyAlignment="1">
      <alignment vertical="center"/>
    </xf>
    <xf numFmtId="0" fontId="2" fillId="0" borderId="0" xfId="0" applyFont="1"/>
    <xf numFmtId="0" fontId="4" fillId="0" borderId="0" xfId="0" applyFont="1" applyAlignment="1">
      <alignment vertical="center"/>
    </xf>
    <xf numFmtId="0" fontId="2" fillId="0" borderId="0" xfId="0" applyFont="1" applyAlignment="1">
      <alignment horizontal="left" vertical="center"/>
    </xf>
    <xf numFmtId="39" fontId="4" fillId="0" borderId="0" xfId="0" applyNumberFormat="1" applyFont="1" applyAlignment="1">
      <alignment vertical="center"/>
    </xf>
    <xf numFmtId="0" fontId="16" fillId="0" borderId="0" xfId="0" applyFont="1" applyAlignment="1">
      <alignment vertical="center"/>
    </xf>
    <xf numFmtId="0" fontId="16" fillId="3" borderId="52" xfId="0" applyFont="1" applyFill="1" applyBorder="1" applyAlignment="1">
      <alignment vertical="center"/>
    </xf>
    <xf numFmtId="43" fontId="16" fillId="3" borderId="55" xfId="1" applyFont="1" applyFill="1" applyBorder="1" applyAlignment="1">
      <alignment horizontal="center" vertical="center"/>
    </xf>
    <xf numFmtId="43" fontId="16" fillId="3" borderId="55" xfId="1" applyFont="1" applyFill="1" applyBorder="1" applyAlignment="1">
      <alignment horizontal="center"/>
    </xf>
    <xf numFmtId="0" fontId="15" fillId="4" borderId="56" xfId="0" applyFont="1" applyFill="1" applyBorder="1" applyAlignment="1">
      <alignment horizontal="center" vertical="center"/>
    </xf>
    <xf numFmtId="166" fontId="15" fillId="4" borderId="59" xfId="2" applyNumberFormat="1" applyFont="1" applyFill="1" applyBorder="1" applyAlignment="1">
      <alignment horizontal="right" vertical="center"/>
    </xf>
    <xf numFmtId="9" fontId="15" fillId="4" borderId="0" xfId="3" applyFont="1" applyFill="1" applyAlignment="1">
      <alignment horizontal="center"/>
    </xf>
    <xf numFmtId="0" fontId="17" fillId="4" borderId="0" xfId="0" applyFont="1" applyFill="1"/>
    <xf numFmtId="0" fontId="16" fillId="3" borderId="19" xfId="0" applyFont="1" applyFill="1" applyBorder="1" applyAlignment="1">
      <alignment vertical="center"/>
    </xf>
    <xf numFmtId="0" fontId="16" fillId="3" borderId="60" xfId="0" applyFont="1" applyFill="1" applyBorder="1" applyAlignment="1">
      <alignment horizontal="center" vertical="center"/>
    </xf>
    <xf numFmtId="0" fontId="16" fillId="3" borderId="61" xfId="0" applyFont="1" applyFill="1" applyBorder="1" applyAlignment="1">
      <alignment horizontal="center" vertical="center"/>
    </xf>
    <xf numFmtId="0" fontId="16" fillId="3" borderId="62" xfId="0" applyFont="1" applyFill="1" applyBorder="1" applyAlignment="1">
      <alignment horizontal="center" vertical="center"/>
    </xf>
    <xf numFmtId="43" fontId="16" fillId="3" borderId="24" xfId="1" applyFont="1" applyFill="1" applyBorder="1" applyAlignment="1">
      <alignment horizontal="center" vertical="center"/>
    </xf>
    <xf numFmtId="169" fontId="16" fillId="3" borderId="24" xfId="1" applyNumberFormat="1" applyFont="1" applyFill="1" applyBorder="1" applyAlignment="1">
      <alignment horizontal="center"/>
    </xf>
    <xf numFmtId="0" fontId="15" fillId="4" borderId="28" xfId="0" applyFont="1" applyFill="1" applyBorder="1" applyAlignment="1">
      <alignment horizontal="center" vertical="center"/>
    </xf>
    <xf numFmtId="166" fontId="15" fillId="4" borderId="30" xfId="2" applyNumberFormat="1" applyFont="1" applyFill="1" applyBorder="1" applyAlignment="1">
      <alignment horizontal="right" vertical="center"/>
    </xf>
    <xf numFmtId="43" fontId="16" fillId="3" borderId="24" xfId="1" applyFont="1" applyFill="1" applyBorder="1" applyAlignment="1">
      <alignment horizontal="center"/>
    </xf>
    <xf numFmtId="0" fontId="15" fillId="4" borderId="25" xfId="0" applyFont="1" applyFill="1" applyBorder="1" applyAlignment="1">
      <alignment horizontal="center" vertical="center"/>
    </xf>
    <xf numFmtId="166" fontId="15" fillId="4" borderId="27" xfId="2" applyNumberFormat="1" applyFont="1" applyFill="1" applyBorder="1" applyAlignment="1">
      <alignment horizontal="right" vertical="center"/>
    </xf>
    <xf numFmtId="0" fontId="16" fillId="3" borderId="66"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67" xfId="0" applyFont="1" applyFill="1" applyBorder="1" applyAlignment="1">
      <alignment horizontal="center" vertical="center"/>
    </xf>
    <xf numFmtId="43" fontId="16" fillId="3" borderId="40" xfId="1" applyFont="1" applyFill="1" applyBorder="1" applyAlignment="1">
      <alignment horizontal="center" vertical="center"/>
    </xf>
    <xf numFmtId="169" fontId="16" fillId="3" borderId="40" xfId="1" applyNumberFormat="1" applyFont="1" applyFill="1" applyBorder="1" applyAlignment="1">
      <alignment horizontal="center"/>
    </xf>
    <xf numFmtId="9" fontId="16" fillId="8" borderId="51" xfId="3" applyFont="1" applyFill="1" applyBorder="1" applyAlignment="1">
      <alignment horizontal="center" vertical="center"/>
    </xf>
    <xf numFmtId="9" fontId="16" fillId="8" borderId="51" xfId="3" applyFont="1" applyFill="1" applyBorder="1" applyAlignment="1">
      <alignment horizontal="center"/>
    </xf>
    <xf numFmtId="0" fontId="18" fillId="0" borderId="0" xfId="0" applyFont="1"/>
    <xf numFmtId="169" fontId="16" fillId="8" borderId="18" xfId="2" applyNumberFormat="1" applyFont="1" applyFill="1" applyBorder="1" applyAlignment="1">
      <alignment horizontal="right" vertical="center"/>
    </xf>
    <xf numFmtId="43" fontId="16" fillId="3" borderId="51" xfId="1" applyFont="1" applyFill="1" applyBorder="1" applyAlignment="1">
      <alignment horizontal="center"/>
    </xf>
    <xf numFmtId="43" fontId="0" fillId="0" borderId="0" xfId="0" applyNumberFormat="1"/>
    <xf numFmtId="0" fontId="18" fillId="0" borderId="68" xfId="8" applyFont="1" applyBorder="1" applyAlignment="1">
      <alignment horizontal="left" vertical="center"/>
    </xf>
    <xf numFmtId="0" fontId="18" fillId="0" borderId="35" xfId="8" applyFont="1" applyBorder="1" applyAlignment="1">
      <alignment horizontal="center" vertical="center"/>
    </xf>
    <xf numFmtId="0" fontId="18" fillId="0" borderId="35" xfId="8" applyFont="1" applyBorder="1" applyAlignment="1">
      <alignment horizontal="left" vertical="center"/>
    </xf>
    <xf numFmtId="0" fontId="20" fillId="0" borderId="35" xfId="8" applyFont="1" applyBorder="1" applyAlignment="1">
      <alignment horizontal="right" vertical="center"/>
    </xf>
    <xf numFmtId="0" fontId="18" fillId="0" borderId="35" xfId="8" applyFont="1" applyBorder="1" applyAlignment="1">
      <alignment horizontal="right" vertical="center"/>
    </xf>
    <xf numFmtId="0" fontId="18" fillId="0" borderId="36" xfId="8" applyFont="1" applyBorder="1" applyAlignment="1">
      <alignment horizontal="right" vertical="center"/>
    </xf>
    <xf numFmtId="167" fontId="16" fillId="9" borderId="23" xfId="4" applyFont="1" applyFill="1" applyBorder="1" applyAlignment="1">
      <alignment horizontal="center" vertical="center"/>
    </xf>
    <xf numFmtId="167" fontId="16" fillId="9" borderId="24" xfId="4" applyFont="1" applyFill="1" applyBorder="1" applyAlignment="1">
      <alignment horizontal="center" vertical="center"/>
    </xf>
    <xf numFmtId="0" fontId="2" fillId="8" borderId="37" xfId="8" applyFont="1" applyFill="1" applyBorder="1" applyAlignment="1">
      <alignment horizontal="center" vertical="center"/>
    </xf>
    <xf numFmtId="49" fontId="2" fillId="8" borderId="23" xfId="8" applyNumberFormat="1" applyFont="1" applyFill="1" applyBorder="1" applyAlignment="1">
      <alignment horizontal="center" vertical="center" wrapText="1"/>
    </xf>
    <xf numFmtId="0" fontId="2" fillId="8" borderId="23" xfId="8" applyFont="1" applyFill="1" applyBorder="1" applyAlignment="1">
      <alignment horizontal="justify" vertical="center" wrapText="1"/>
    </xf>
    <xf numFmtId="0" fontId="2" fillId="8" borderId="23" xfId="8" applyFont="1" applyFill="1" applyBorder="1" applyAlignment="1">
      <alignment horizontal="center" vertical="center"/>
    </xf>
    <xf numFmtId="167" fontId="10" fillId="8" borderId="23" xfId="4" applyFont="1" applyFill="1" applyBorder="1" applyAlignment="1">
      <alignment horizontal="right" vertical="center"/>
    </xf>
    <xf numFmtId="167" fontId="2" fillId="8" borderId="23" xfId="4" applyFont="1" applyFill="1" applyBorder="1" applyAlignment="1">
      <alignment horizontal="right" vertical="center"/>
    </xf>
    <xf numFmtId="167" fontId="2" fillId="8" borderId="24" xfId="4" applyFont="1" applyFill="1" applyBorder="1" applyAlignment="1">
      <alignment horizontal="right" vertical="center"/>
    </xf>
    <xf numFmtId="4" fontId="18" fillId="0" borderId="37" xfId="9" applyNumberFormat="1" applyFont="1" applyFill="1" applyBorder="1" applyAlignment="1">
      <alignment horizontal="center" vertical="center"/>
    </xf>
    <xf numFmtId="49" fontId="18" fillId="0" borderId="23" xfId="8" applyNumberFormat="1" applyFont="1" applyBorder="1" applyAlignment="1">
      <alignment horizontal="center" vertical="center" wrapText="1"/>
    </xf>
    <xf numFmtId="0" fontId="18" fillId="0" borderId="23" xfId="8" applyFont="1" applyBorder="1" applyAlignment="1">
      <alignment horizontal="left" vertical="center" wrapText="1"/>
    </xf>
    <xf numFmtId="0" fontId="18" fillId="0" borderId="23" xfId="8" applyFont="1" applyBorder="1" applyAlignment="1">
      <alignment horizontal="center" vertical="center" wrapText="1"/>
    </xf>
    <xf numFmtId="170" fontId="18" fillId="0" borderId="23" xfId="4" applyNumberFormat="1" applyFont="1" applyFill="1" applyBorder="1" applyAlignment="1">
      <alignment horizontal="right" vertical="center"/>
    </xf>
    <xf numFmtId="167" fontId="18" fillId="0" borderId="23" xfId="4" applyFont="1" applyFill="1" applyBorder="1" applyAlignment="1">
      <alignment horizontal="right" vertical="center" wrapText="1"/>
    </xf>
    <xf numFmtId="167" fontId="18" fillId="0" borderId="24" xfId="4" applyFont="1" applyFill="1" applyBorder="1" applyAlignment="1">
      <alignment horizontal="right" vertical="center"/>
    </xf>
    <xf numFmtId="4" fontId="18" fillId="0" borderId="32" xfId="9" applyNumberFormat="1" applyFont="1" applyFill="1" applyBorder="1" applyAlignment="1">
      <alignment horizontal="center" vertical="center"/>
    </xf>
    <xf numFmtId="49" fontId="18" fillId="0" borderId="33" xfId="8" applyNumberFormat="1" applyFont="1" applyBorder="1" applyAlignment="1">
      <alignment horizontal="center" vertical="center" wrapText="1"/>
    </xf>
    <xf numFmtId="0" fontId="18" fillId="0" borderId="33" xfId="8" applyFont="1" applyBorder="1" applyAlignment="1">
      <alignment horizontal="left" vertical="center" wrapText="1"/>
    </xf>
    <xf numFmtId="0" fontId="18" fillId="0" borderId="33" xfId="8" applyFont="1" applyBorder="1" applyAlignment="1">
      <alignment horizontal="center" vertical="center" wrapText="1"/>
    </xf>
    <xf numFmtId="170" fontId="18" fillId="0" borderId="33" xfId="4" applyNumberFormat="1" applyFont="1" applyFill="1" applyBorder="1" applyAlignment="1">
      <alignment horizontal="right" vertical="center"/>
    </xf>
    <xf numFmtId="167" fontId="18" fillId="0" borderId="33" xfId="4" applyFont="1" applyFill="1" applyBorder="1" applyAlignment="1">
      <alignment horizontal="right" vertical="center" wrapText="1"/>
    </xf>
    <xf numFmtId="167" fontId="18" fillId="0" borderId="34" xfId="4" applyFont="1" applyFill="1" applyBorder="1" applyAlignment="1">
      <alignment horizontal="right" vertical="center"/>
    </xf>
    <xf numFmtId="0" fontId="21" fillId="7" borderId="0" xfId="11" applyFont="1" applyFill="1" applyAlignment="1">
      <alignment vertical="center"/>
    </xf>
    <xf numFmtId="0" fontId="22" fillId="0" borderId="4" xfId="0" applyFont="1" applyBorder="1"/>
    <xf numFmtId="0" fontId="22" fillId="0" borderId="0" xfId="0" applyFont="1"/>
    <xf numFmtId="0" fontId="22" fillId="0" borderId="5" xfId="0" applyFont="1" applyBorder="1"/>
    <xf numFmtId="0" fontId="23" fillId="0" borderId="68" xfId="0" applyFont="1" applyBorder="1" applyAlignment="1">
      <alignment horizontal="center"/>
    </xf>
    <xf numFmtId="0" fontId="23" fillId="0" borderId="35" xfId="0" applyFont="1" applyBorder="1" applyAlignment="1">
      <alignment horizontal="center"/>
    </xf>
    <xf numFmtId="0" fontId="23" fillId="0" borderId="23" xfId="0" applyFont="1" applyBorder="1" applyAlignment="1">
      <alignment horizontal="center"/>
    </xf>
    <xf numFmtId="0" fontId="23" fillId="0" borderId="24" xfId="0" applyFont="1" applyBorder="1" applyAlignment="1">
      <alignment horizontal="center"/>
    </xf>
    <xf numFmtId="0" fontId="22" fillId="0" borderId="69" xfId="0" applyFont="1" applyBorder="1"/>
    <xf numFmtId="0" fontId="22" fillId="0" borderId="58" xfId="0" applyFont="1" applyBorder="1"/>
    <xf numFmtId="0" fontId="22" fillId="0" borderId="70" xfId="0" applyFont="1" applyBorder="1" applyAlignment="1">
      <alignment horizontal="center"/>
    </xf>
    <xf numFmtId="10" fontId="24" fillId="0" borderId="59" xfId="3" applyNumberFormat="1" applyFont="1" applyFill="1" applyBorder="1" applyProtection="1">
      <protection locked="0"/>
    </xf>
    <xf numFmtId="0" fontId="22" fillId="0" borderId="71" xfId="0" applyFont="1" applyBorder="1"/>
    <xf numFmtId="0" fontId="22" fillId="0" borderId="44" xfId="0" applyFont="1" applyBorder="1"/>
    <xf numFmtId="0" fontId="22" fillId="0" borderId="29" xfId="0" applyFont="1" applyBorder="1" applyAlignment="1">
      <alignment horizontal="center"/>
    </xf>
    <xf numFmtId="10" fontId="24" fillId="0" borderId="30" xfId="3" applyNumberFormat="1" applyFont="1" applyFill="1" applyBorder="1" applyProtection="1">
      <protection locked="0"/>
    </xf>
    <xf numFmtId="0" fontId="22" fillId="0" borderId="72" xfId="0" applyFont="1" applyBorder="1"/>
    <xf numFmtId="0" fontId="22" fillId="0" borderId="73" xfId="0" applyFont="1" applyBorder="1"/>
    <xf numFmtId="10" fontId="24" fillId="0" borderId="74" xfId="3" applyNumberFormat="1" applyFont="1" applyFill="1" applyBorder="1" applyProtection="1">
      <protection locked="0"/>
    </xf>
    <xf numFmtId="0" fontId="22" fillId="0" borderId="75" xfId="0" applyFont="1" applyBorder="1"/>
    <xf numFmtId="0" fontId="22" fillId="0" borderId="43" xfId="0" applyFont="1" applyBorder="1"/>
    <xf numFmtId="0" fontId="22" fillId="0" borderId="20" xfId="0" applyFont="1" applyBorder="1" applyAlignment="1">
      <alignment horizontal="center"/>
    </xf>
    <xf numFmtId="10" fontId="22" fillId="0" borderId="74" xfId="3" applyNumberFormat="1" applyFont="1" applyFill="1" applyBorder="1" applyProtection="1">
      <protection locked="0"/>
    </xf>
    <xf numFmtId="10" fontId="22" fillId="0" borderId="30" xfId="3" applyNumberFormat="1" applyFont="1" applyFill="1" applyBorder="1" applyProtection="1"/>
    <xf numFmtId="0" fontId="22" fillId="0" borderId="76" xfId="0" applyFont="1" applyBorder="1"/>
    <xf numFmtId="0" fontId="22" fillId="0" borderId="77" xfId="0" applyFont="1" applyBorder="1"/>
    <xf numFmtId="0" fontId="22" fillId="0" borderId="46" xfId="0" applyFont="1" applyBorder="1" applyAlignment="1">
      <alignment horizontal="center"/>
    </xf>
    <xf numFmtId="10" fontId="22" fillId="0" borderId="74" xfId="3" applyNumberFormat="1" applyFont="1" applyFill="1" applyBorder="1" applyAlignment="1" applyProtection="1">
      <alignment horizontal="right"/>
    </xf>
    <xf numFmtId="0" fontId="24" fillId="11" borderId="78" xfId="0" applyFont="1" applyFill="1" applyBorder="1"/>
    <xf numFmtId="0" fontId="24" fillId="11" borderId="79" xfId="0" applyFont="1" applyFill="1" applyBorder="1"/>
    <xf numFmtId="10" fontId="24" fillId="11" borderId="80" xfId="3" applyNumberFormat="1" applyFont="1" applyFill="1" applyBorder="1"/>
    <xf numFmtId="0" fontId="22" fillId="7" borderId="0" xfId="0" applyFont="1" applyFill="1"/>
    <xf numFmtId="0" fontId="22" fillId="7" borderId="5" xfId="0" applyFont="1" applyFill="1" applyBorder="1"/>
    <xf numFmtId="0" fontId="21" fillId="7" borderId="4" xfId="11" applyFont="1" applyFill="1" applyBorder="1" applyAlignment="1">
      <alignment horizontal="center" vertical="center"/>
    </xf>
    <xf numFmtId="0" fontId="21" fillId="7" borderId="0" xfId="11" applyFont="1" applyFill="1" applyAlignment="1">
      <alignment horizontal="center" vertical="center"/>
    </xf>
    <xf numFmtId="0" fontId="21" fillId="7" borderId="5" xfId="11" applyFont="1" applyFill="1" applyBorder="1" applyAlignment="1">
      <alignment horizontal="center" vertical="center"/>
    </xf>
    <xf numFmtId="0" fontId="0" fillId="7" borderId="48" xfId="0" applyFill="1" applyBorder="1"/>
    <xf numFmtId="0" fontId="26" fillId="7" borderId="49" xfId="11" applyFont="1" applyFill="1" applyBorder="1" applyAlignment="1">
      <alignment horizontal="center" vertical="center"/>
    </xf>
    <xf numFmtId="0" fontId="0" fillId="7" borderId="49" xfId="0" applyFill="1" applyBorder="1"/>
    <xf numFmtId="0" fontId="26" fillId="7" borderId="49" xfId="11" applyFont="1" applyFill="1" applyBorder="1"/>
    <xf numFmtId="0" fontId="26" fillId="7" borderId="50" xfId="11" applyFont="1" applyFill="1" applyBorder="1"/>
    <xf numFmtId="166" fontId="4" fillId="0" borderId="0" xfId="0" applyNumberFormat="1" applyFont="1"/>
    <xf numFmtId="0" fontId="2" fillId="0" borderId="0" xfId="5" applyFont="1" applyAlignment="1">
      <alignment vertical="center" wrapText="1"/>
    </xf>
    <xf numFmtId="0" fontId="2" fillId="6" borderId="29" xfId="0" applyFont="1" applyFill="1" applyBorder="1" applyAlignment="1" applyProtection="1">
      <alignment vertical="center" wrapText="1"/>
      <protection locked="0"/>
    </xf>
    <xf numFmtId="0" fontId="11" fillId="0" borderId="29" xfId="0" applyFont="1" applyBorder="1" applyAlignment="1" applyProtection="1">
      <alignment vertical="center" wrapText="1"/>
      <protection locked="0"/>
    </xf>
    <xf numFmtId="0" fontId="2" fillId="0" borderId="29" xfId="0" applyFont="1" applyBorder="1" applyAlignment="1" applyProtection="1">
      <alignment vertical="center" wrapText="1"/>
      <protection locked="0"/>
    </xf>
    <xf numFmtId="0" fontId="5" fillId="4" borderId="29" xfId="0" applyFont="1" applyFill="1" applyBorder="1" applyAlignment="1" applyProtection="1">
      <alignment vertical="center" wrapText="1"/>
      <protection locked="0"/>
    </xf>
    <xf numFmtId="0" fontId="11" fillId="0" borderId="43" xfId="0" applyFont="1" applyBorder="1" applyAlignment="1" applyProtection="1">
      <alignment vertical="center" wrapText="1"/>
      <protection locked="0"/>
    </xf>
    <xf numFmtId="0" fontId="4" fillId="0" borderId="31" xfId="0" applyFont="1" applyBorder="1" applyAlignment="1" applyProtection="1">
      <alignment vertical="center" wrapText="1"/>
      <protection locked="0"/>
    </xf>
    <xf numFmtId="0" fontId="4" fillId="0" borderId="46" xfId="0" applyFont="1" applyBorder="1" applyAlignment="1" applyProtection="1">
      <alignment vertical="distributed" wrapText="1"/>
      <protection locked="0"/>
    </xf>
    <xf numFmtId="0" fontId="9" fillId="0" borderId="0" xfId="6" applyAlignment="1">
      <alignment vertical="center" wrapText="1"/>
    </xf>
    <xf numFmtId="0" fontId="18" fillId="7" borderId="4" xfId="12" applyFont="1" applyFill="1" applyBorder="1" applyAlignment="1">
      <alignment horizontal="center" vertical="center"/>
    </xf>
    <xf numFmtId="0" fontId="18" fillId="7" borderId="0" xfId="12" applyFont="1" applyFill="1" applyAlignment="1">
      <alignment horizontal="center" vertical="center" wrapText="1"/>
    </xf>
    <xf numFmtId="0" fontId="18" fillId="7" borderId="0" xfId="12" applyFont="1" applyFill="1" applyAlignment="1">
      <alignment horizontal="left" vertical="center" wrapText="1"/>
    </xf>
    <xf numFmtId="4" fontId="18" fillId="7" borderId="5" xfId="12" applyNumberFormat="1" applyFont="1" applyFill="1" applyBorder="1" applyAlignment="1">
      <alignment horizontal="center" vertical="center" wrapText="1"/>
    </xf>
    <xf numFmtId="0" fontId="8" fillId="0" borderId="29" xfId="0" applyFont="1" applyBorder="1" applyAlignment="1" applyProtection="1">
      <alignment horizontal="right" vertical="center" wrapText="1"/>
      <protection locked="0"/>
    </xf>
    <xf numFmtId="0" fontId="4" fillId="0" borderId="29" xfId="0" applyFont="1" applyBorder="1" applyAlignment="1" applyProtection="1">
      <alignment horizontal="left" vertical="center" wrapText="1"/>
      <protection locked="0"/>
    </xf>
    <xf numFmtId="9" fontId="4" fillId="0" borderId="29" xfId="3" applyFont="1" applyBorder="1" applyAlignment="1" applyProtection="1">
      <alignment horizontal="center" vertical="center"/>
      <protection hidden="1"/>
    </xf>
    <xf numFmtId="0" fontId="3" fillId="0" borderId="0" xfId="0" applyFont="1" applyAlignment="1">
      <alignment horizontal="left" vertical="center"/>
    </xf>
    <xf numFmtId="10" fontId="3" fillId="2" borderId="0" xfId="0" applyNumberFormat="1" applyFont="1" applyFill="1" applyAlignment="1">
      <alignment horizontal="left" vertical="center"/>
    </xf>
    <xf numFmtId="43" fontId="3" fillId="0" borderId="0" xfId="0" applyNumberFormat="1" applyFont="1" applyAlignment="1">
      <alignment horizontal="left" vertical="center"/>
    </xf>
    <xf numFmtId="0" fontId="6" fillId="4" borderId="0" xfId="0" applyFont="1" applyFill="1" applyAlignment="1">
      <alignment horizontal="left" vertical="center"/>
    </xf>
    <xf numFmtId="165" fontId="4" fillId="5" borderId="0" xfId="4" applyNumberFormat="1" applyFont="1" applyFill="1" applyBorder="1" applyAlignment="1" applyProtection="1">
      <alignment horizontal="left" vertical="center"/>
      <protection locked="0"/>
    </xf>
    <xf numFmtId="0" fontId="4" fillId="0" borderId="0" xfId="0" applyFont="1" applyAlignment="1">
      <alignment horizontal="left" vertical="center"/>
    </xf>
    <xf numFmtId="0" fontId="8" fillId="6" borderId="0" xfId="0" applyFont="1" applyFill="1" applyAlignment="1">
      <alignment horizontal="left" vertical="center"/>
    </xf>
    <xf numFmtId="0" fontId="4" fillId="7" borderId="0" xfId="0" applyFont="1" applyFill="1" applyAlignment="1">
      <alignment horizontal="left" vertical="center"/>
    </xf>
    <xf numFmtId="44" fontId="4" fillId="0" borderId="0" xfId="2" applyFont="1" applyAlignment="1">
      <alignment horizontal="left" vertical="center"/>
    </xf>
    <xf numFmtId="165" fontId="4" fillId="0" borderId="0" xfId="0" applyNumberFormat="1" applyFont="1" applyBorder="1" applyAlignment="1" applyProtection="1">
      <alignment horizontal="center" vertical="center"/>
      <protection hidden="1"/>
    </xf>
    <xf numFmtId="165" fontId="4" fillId="0" borderId="29" xfId="0" applyNumberFormat="1" applyFont="1" applyBorder="1" applyAlignment="1" applyProtection="1">
      <alignment horizontal="center" vertical="center" wrapText="1"/>
      <protection locked="0"/>
    </xf>
    <xf numFmtId="43" fontId="2" fillId="3" borderId="22" xfId="1" applyFont="1" applyFill="1" applyBorder="1" applyAlignment="1">
      <alignment horizontal="center" vertical="center" wrapText="1"/>
    </xf>
    <xf numFmtId="43" fontId="2" fillId="3" borderId="41" xfId="1" applyFont="1" applyFill="1" applyBorder="1" applyAlignment="1">
      <alignment horizontal="center" vertical="center"/>
    </xf>
    <xf numFmtId="0" fontId="4" fillId="0" borderId="7" xfId="0" applyFont="1" applyBorder="1" applyAlignment="1">
      <alignment horizontal="right" vertical="center"/>
    </xf>
    <xf numFmtId="0" fontId="2" fillId="0" borderId="7" xfId="0" applyFont="1" applyBorder="1" applyAlignment="1">
      <alignment horizontal="right" vertical="center"/>
    </xf>
    <xf numFmtId="43" fontId="2" fillId="3" borderId="22" xfId="1" applyFont="1" applyFill="1" applyBorder="1" applyAlignment="1">
      <alignment horizontal="right" vertical="center"/>
    </xf>
    <xf numFmtId="43" fontId="2" fillId="8" borderId="33" xfId="1" applyFont="1" applyFill="1" applyBorder="1" applyAlignment="1">
      <alignment horizontal="right" vertical="center"/>
    </xf>
    <xf numFmtId="0" fontId="3" fillId="0" borderId="0" xfId="0" applyFont="1" applyAlignment="1">
      <alignment horizontal="right"/>
    </xf>
    <xf numFmtId="44" fontId="4" fillId="0" borderId="29" xfId="2" applyFont="1" applyFill="1" applyBorder="1" applyAlignment="1">
      <alignment horizontal="right" vertical="center"/>
    </xf>
    <xf numFmtId="44" fontId="4" fillId="0" borderId="0" xfId="2" applyFont="1" applyAlignment="1">
      <alignment horizontal="right" vertical="center"/>
    </xf>
    <xf numFmtId="44" fontId="8" fillId="6" borderId="0" xfId="2" applyFont="1" applyFill="1" applyAlignment="1">
      <alignment horizontal="right" vertical="center"/>
    </xf>
    <xf numFmtId="44" fontId="6" fillId="4" borderId="0" xfId="2" applyFont="1" applyFill="1" applyAlignment="1">
      <alignment horizontal="right" vertical="center"/>
    </xf>
    <xf numFmtId="0" fontId="2" fillId="0" borderId="0" xfId="5" applyFont="1" applyAlignment="1">
      <alignment horizontal="center" vertical="center"/>
    </xf>
    <xf numFmtId="0" fontId="2" fillId="0" borderId="0" xfId="5" applyFont="1" applyAlignment="1">
      <alignment horizontal="left" vertical="center"/>
    </xf>
    <xf numFmtId="165" fontId="2" fillId="0" borderId="0" xfId="5" applyNumberFormat="1" applyFont="1" applyFill="1" applyAlignment="1">
      <alignment vertical="center"/>
    </xf>
    <xf numFmtId="165" fontId="2" fillId="6" borderId="29" xfId="0" applyNumberFormat="1" applyFont="1" applyFill="1" applyBorder="1" applyAlignment="1" applyProtection="1">
      <alignment vertical="center" wrapText="1"/>
      <protection locked="0"/>
    </xf>
    <xf numFmtId="165" fontId="2" fillId="0" borderId="10" xfId="5" applyNumberFormat="1" applyFont="1" applyFill="1" applyBorder="1" applyAlignment="1">
      <alignment vertical="center"/>
    </xf>
    <xf numFmtId="165" fontId="12" fillId="0" borderId="0" xfId="6" applyNumberFormat="1" applyFont="1" applyFill="1" applyAlignment="1">
      <alignment vertical="center"/>
    </xf>
    <xf numFmtId="165" fontId="5" fillId="4" borderId="29" xfId="0" applyNumberFormat="1" applyFont="1" applyFill="1" applyBorder="1" applyAlignment="1">
      <alignment vertical="center"/>
    </xf>
    <xf numFmtId="165" fontId="2" fillId="0" borderId="29" xfId="0" applyNumberFormat="1" applyFont="1" applyFill="1" applyBorder="1" applyAlignment="1" applyProtection="1">
      <alignment vertical="center" wrapText="1"/>
      <protection locked="0"/>
    </xf>
    <xf numFmtId="165" fontId="2" fillId="0" borderId="29" xfId="0" applyNumberFormat="1" applyFont="1" applyFill="1" applyBorder="1" applyAlignment="1" applyProtection="1">
      <alignment vertical="center"/>
      <protection hidden="1"/>
    </xf>
    <xf numFmtId="165" fontId="2" fillId="0" borderId="29" xfId="0" applyNumberFormat="1" applyFont="1" applyBorder="1" applyAlignment="1" applyProtection="1">
      <alignment vertical="center"/>
      <protection hidden="1"/>
    </xf>
    <xf numFmtId="165" fontId="2" fillId="0" borderId="29" xfId="4" applyNumberFormat="1" applyFont="1" applyFill="1" applyBorder="1" applyAlignment="1" applyProtection="1">
      <alignment vertical="center"/>
      <protection locked="0"/>
    </xf>
    <xf numFmtId="165" fontId="2" fillId="0" borderId="31" xfId="4" applyNumberFormat="1" applyFont="1" applyFill="1" applyBorder="1" applyAlignment="1" applyProtection="1">
      <alignment vertical="center"/>
      <protection locked="0"/>
    </xf>
    <xf numFmtId="165" fontId="2" fillId="0" borderId="46" xfId="4" applyNumberFormat="1" applyFont="1" applyFill="1" applyBorder="1" applyAlignment="1" applyProtection="1">
      <alignment vertical="center"/>
      <protection locked="0"/>
    </xf>
    <xf numFmtId="0" fontId="28" fillId="7" borderId="2" xfId="5" applyFont="1" applyFill="1" applyBorder="1" applyAlignment="1">
      <alignment vertical="center"/>
    </xf>
    <xf numFmtId="0" fontId="29" fillId="0" borderId="0" xfId="11" applyFont="1"/>
    <xf numFmtId="0" fontId="29" fillId="0" borderId="0" xfId="11" applyFont="1" applyAlignment="1">
      <alignment horizontal="left" wrapText="1"/>
    </xf>
    <xf numFmtId="0" fontId="29" fillId="0" borderId="0" xfId="11" applyFont="1" applyAlignment="1">
      <alignment horizontal="center"/>
    </xf>
    <xf numFmtId="4" fontId="0" fillId="0" borderId="0" xfId="0" applyNumberFormat="1" applyAlignment="1">
      <alignment horizontal="center"/>
    </xf>
    <xf numFmtId="4" fontId="0" fillId="0" borderId="0" xfId="0" applyNumberFormat="1" applyAlignment="1">
      <alignment horizontal="center" wrapText="1"/>
    </xf>
    <xf numFmtId="0" fontId="28" fillId="7" borderId="0" xfId="5" applyFont="1" applyFill="1" applyAlignment="1">
      <alignment vertical="center"/>
    </xf>
    <xf numFmtId="0" fontId="30" fillId="0" borderId="0" xfId="11" applyFont="1"/>
    <xf numFmtId="0" fontId="30" fillId="0" borderId="0" xfId="11" applyFont="1" applyAlignment="1">
      <alignment horizontal="left" wrapText="1"/>
    </xf>
    <xf numFmtId="0" fontId="30" fillId="0" borderId="0" xfId="11" applyFont="1" applyAlignment="1">
      <alignment horizontal="center"/>
    </xf>
    <xf numFmtId="0" fontId="19" fillId="0" borderId="0" xfId="11" applyFont="1" applyAlignment="1">
      <alignment vertical="center"/>
    </xf>
    <xf numFmtId="0" fontId="19" fillId="0" borderId="0" xfId="11" applyFont="1" applyAlignment="1">
      <alignment horizontal="left" vertical="center" wrapText="1"/>
    </xf>
    <xf numFmtId="0" fontId="19" fillId="0" borderId="0" xfId="11" applyFont="1" applyAlignment="1">
      <alignment horizontal="center" vertical="center"/>
    </xf>
    <xf numFmtId="166" fontId="21" fillId="0" borderId="0" xfId="11" applyNumberFormat="1" applyFont="1" applyAlignment="1">
      <alignment horizontal="center" vertical="center"/>
    </xf>
    <xf numFmtId="166" fontId="21" fillId="7" borderId="0" xfId="11" applyNumberFormat="1" applyFont="1" applyFill="1" applyAlignment="1">
      <alignment horizontal="left" vertical="center" wrapText="1"/>
    </xf>
    <xf numFmtId="166" fontId="21" fillId="12" borderId="0" xfId="11" applyNumberFormat="1" applyFont="1" applyFill="1" applyAlignment="1">
      <alignment horizontal="center" vertical="center"/>
    </xf>
    <xf numFmtId="0" fontId="0" fillId="0" borderId="0" xfId="0" applyAlignment="1">
      <alignment horizontal="center"/>
    </xf>
    <xf numFmtId="4" fontId="16" fillId="9" borderId="0" xfId="12" applyNumberFormat="1" applyFont="1" applyFill="1" applyAlignment="1">
      <alignment horizontal="center" vertical="center"/>
    </xf>
    <xf numFmtId="4" fontId="16" fillId="7" borderId="0" xfId="12" applyNumberFormat="1" applyFont="1" applyFill="1" applyAlignment="1">
      <alignment horizontal="left" vertical="center" wrapText="1"/>
    </xf>
    <xf numFmtId="4" fontId="18" fillId="7" borderId="0" xfId="12" applyNumberFormat="1" applyFont="1" applyFill="1" applyAlignment="1">
      <alignment horizontal="center" vertical="center"/>
    </xf>
    <xf numFmtId="4" fontId="18" fillId="7" borderId="0" xfId="12" applyNumberFormat="1" applyFont="1" applyFill="1" applyAlignment="1">
      <alignment horizontal="left" vertical="center" wrapText="1"/>
    </xf>
    <xf numFmtId="4" fontId="18" fillId="0" borderId="0" xfId="12" applyNumberFormat="1" applyFont="1" applyAlignment="1">
      <alignment horizontal="center" vertical="center"/>
    </xf>
    <xf numFmtId="10" fontId="31" fillId="13" borderId="51" xfId="0" applyNumberFormat="1" applyFont="1" applyFill="1" applyBorder="1" applyAlignment="1">
      <alignment horizontal="center" vertical="center"/>
    </xf>
    <xf numFmtId="10" fontId="31" fillId="13" borderId="82" xfId="0" applyNumberFormat="1" applyFont="1" applyFill="1" applyBorder="1" applyAlignment="1">
      <alignment horizontal="center" vertical="center"/>
    </xf>
    <xf numFmtId="0" fontId="0" fillId="0" borderId="0" xfId="0" applyAlignment="1">
      <alignment vertical="center" wrapText="1"/>
    </xf>
    <xf numFmtId="10" fontId="31" fillId="13" borderId="83" xfId="0" applyNumberFormat="1" applyFont="1" applyFill="1" applyBorder="1" applyAlignment="1">
      <alignment horizontal="center" vertical="center"/>
    </xf>
    <xf numFmtId="10" fontId="31" fillId="13" borderId="50" xfId="0" applyNumberFormat="1" applyFont="1" applyFill="1" applyBorder="1" applyAlignment="1">
      <alignment horizontal="center" vertical="center"/>
    </xf>
    <xf numFmtId="0" fontId="0" fillId="14" borderId="0" xfId="0" applyFill="1"/>
    <xf numFmtId="4" fontId="18" fillId="14" borderId="0" xfId="12" applyNumberFormat="1" applyFont="1" applyFill="1" applyAlignment="1">
      <alignment horizontal="center" vertical="center"/>
    </xf>
    <xf numFmtId="0" fontId="0" fillId="14" borderId="0" xfId="0" applyFill="1" applyAlignment="1">
      <alignment horizontal="center"/>
    </xf>
    <xf numFmtId="4" fontId="0" fillId="14" borderId="0" xfId="0" applyNumberFormat="1" applyFill="1" applyAlignment="1">
      <alignment horizontal="center"/>
    </xf>
    <xf numFmtId="4" fontId="0" fillId="14" borderId="0" xfId="0" applyNumberFormat="1" applyFill="1" applyAlignment="1">
      <alignment horizontal="center" wrapText="1"/>
    </xf>
    <xf numFmtId="4" fontId="18" fillId="0" borderId="0" xfId="12" applyNumberFormat="1" applyFont="1" applyAlignment="1">
      <alignment horizontal="center" vertical="center" wrapText="1"/>
    </xf>
    <xf numFmtId="4" fontId="18" fillId="7" borderId="44" xfId="12" applyNumberFormat="1" applyFont="1" applyFill="1" applyBorder="1" applyAlignment="1">
      <alignment horizontal="center" vertical="center"/>
    </xf>
    <xf numFmtId="4" fontId="0" fillId="0" borderId="0" xfId="0" applyNumberFormat="1"/>
    <xf numFmtId="4" fontId="18" fillId="0" borderId="44" xfId="12" applyNumberFormat="1" applyFont="1" applyBorder="1" applyAlignment="1">
      <alignment horizontal="center" vertical="center"/>
    </xf>
    <xf numFmtId="0" fontId="25" fillId="7" borderId="0" xfId="11" applyFont="1" applyFill="1" applyAlignment="1">
      <alignment vertical="top"/>
    </xf>
    <xf numFmtId="0" fontId="26" fillId="0" borderId="44" xfId="11" applyFont="1" applyBorder="1" applyAlignment="1">
      <alignment horizontal="center"/>
    </xf>
    <xf numFmtId="0" fontId="26" fillId="7" borderId="0" xfId="11" applyFont="1" applyFill="1" applyAlignment="1">
      <alignment horizontal="left" wrapText="1"/>
    </xf>
    <xf numFmtId="0" fontId="26" fillId="0" borderId="0" xfId="11" applyFont="1" applyAlignment="1">
      <alignment horizontal="center"/>
    </xf>
    <xf numFmtId="0" fontId="25" fillId="7" borderId="0" xfId="11" applyFont="1" applyFill="1" applyAlignment="1">
      <alignment vertical="center"/>
    </xf>
    <xf numFmtId="0" fontId="21" fillId="0" borderId="44" xfId="11" applyFont="1" applyBorder="1" applyAlignment="1">
      <alignment vertical="top"/>
    </xf>
    <xf numFmtId="0" fontId="21" fillId="7" borderId="0" xfId="11" applyFont="1" applyFill="1" applyAlignment="1">
      <alignment horizontal="left" vertical="top" wrapText="1"/>
    </xf>
    <xf numFmtId="0" fontId="21" fillId="0" borderId="0" xfId="11" applyFont="1" applyAlignment="1">
      <alignment horizontal="center" vertical="top"/>
    </xf>
    <xf numFmtId="0" fontId="21" fillId="0" borderId="0" xfId="11" applyFont="1" applyAlignment="1">
      <alignment horizontal="center" vertical="center"/>
    </xf>
    <xf numFmtId="0" fontId="21" fillId="0" borderId="44" xfId="11" applyFont="1" applyBorder="1" applyAlignment="1">
      <alignment horizontal="center" vertical="center"/>
    </xf>
    <xf numFmtId="0" fontId="21" fillId="7" borderId="0" xfId="11" applyFont="1" applyFill="1" applyAlignment="1">
      <alignment horizontal="left" vertical="center" wrapText="1"/>
    </xf>
    <xf numFmtId="0" fontId="0" fillId="0" borderId="73" xfId="0" applyBorder="1"/>
    <xf numFmtId="0" fontId="0" fillId="7" borderId="0" xfId="0" applyFill="1" applyAlignment="1">
      <alignment horizontal="left" wrapText="1"/>
    </xf>
    <xf numFmtId="0" fontId="21" fillId="0" borderId="0" xfId="11" applyFont="1" applyAlignment="1">
      <alignment vertical="top"/>
    </xf>
    <xf numFmtId="0" fontId="0" fillId="7" borderId="0" xfId="0" applyFill="1"/>
    <xf numFmtId="0" fontId="18" fillId="7" borderId="88" xfId="12" applyFont="1" applyFill="1" applyBorder="1" applyAlignment="1">
      <alignment horizontal="center" vertical="center"/>
    </xf>
    <xf numFmtId="0" fontId="18" fillId="7" borderId="88" xfId="12" applyFont="1" applyFill="1" applyBorder="1" applyAlignment="1">
      <alignment horizontal="center" vertical="center" wrapText="1"/>
    </xf>
    <xf numFmtId="4" fontId="18" fillId="7" borderId="88" xfId="12" applyNumberFormat="1" applyFont="1" applyFill="1" applyBorder="1" applyAlignment="1">
      <alignment horizontal="center" vertical="center" wrapText="1"/>
    </xf>
    <xf numFmtId="4" fontId="18" fillId="7" borderId="88" xfId="12" applyNumberFormat="1" applyFont="1" applyFill="1" applyBorder="1" applyAlignment="1">
      <alignment horizontal="center" vertical="center"/>
    </xf>
    <xf numFmtId="0" fontId="18" fillId="0" borderId="88" xfId="12" applyFont="1" applyBorder="1" applyAlignment="1">
      <alignment horizontal="center" vertical="center" wrapText="1"/>
    </xf>
    <xf numFmtId="4" fontId="18" fillId="0" borderId="88" xfId="12" applyNumberFormat="1" applyFont="1" applyBorder="1" applyAlignment="1">
      <alignment horizontal="center" vertical="center" wrapText="1"/>
    </xf>
    <xf numFmtId="4" fontId="18" fillId="0" borderId="88" xfId="12" applyNumberFormat="1" applyFont="1" applyBorder="1" applyAlignment="1">
      <alignment horizontal="center" vertical="center"/>
    </xf>
    <xf numFmtId="0" fontId="18" fillId="0" borderId="88" xfId="12" applyFont="1" applyBorder="1" applyAlignment="1">
      <alignment horizontal="center" vertical="center"/>
    </xf>
    <xf numFmtId="0" fontId="0" fillId="7" borderId="0" xfId="0" applyFill="1" applyAlignment="1">
      <alignment horizontal="center" vertical="center"/>
    </xf>
    <xf numFmtId="0" fontId="0" fillId="7" borderId="0" xfId="0" applyFill="1" applyAlignment="1">
      <alignment horizontal="center" vertical="center" wrapText="1"/>
    </xf>
    <xf numFmtId="0" fontId="0" fillId="7" borderId="0" xfId="0" applyFill="1" applyAlignment="1">
      <alignment wrapText="1"/>
    </xf>
    <xf numFmtId="0" fontId="18" fillId="7" borderId="88" xfId="12" applyFont="1" applyFill="1" applyBorder="1" applyAlignment="1">
      <alignment horizontal="left" vertical="center" wrapText="1"/>
    </xf>
    <xf numFmtId="4" fontId="0" fillId="7" borderId="23" xfId="0" applyNumberFormat="1" applyFill="1" applyBorder="1" applyAlignment="1">
      <alignment horizontal="center" wrapText="1"/>
    </xf>
    <xf numFmtId="0" fontId="0" fillId="0" borderId="0" xfId="0" applyAlignment="1">
      <alignment wrapText="1"/>
    </xf>
    <xf numFmtId="4" fontId="0" fillId="7" borderId="23" xfId="0" applyNumberFormat="1" applyFill="1" applyBorder="1" applyAlignment="1">
      <alignment horizontal="center"/>
    </xf>
    <xf numFmtId="0" fontId="18" fillId="7" borderId="88" xfId="12" applyFont="1" applyFill="1" applyBorder="1" applyAlignment="1">
      <alignment vertical="center" wrapText="1"/>
    </xf>
    <xf numFmtId="0" fontId="0" fillId="0" borderId="0" xfId="0" applyAlignment="1">
      <alignment horizontal="left" wrapText="1"/>
    </xf>
    <xf numFmtId="10" fontId="2" fillId="0" borderId="10" xfId="0" applyNumberFormat="1" applyFont="1" applyFill="1" applyBorder="1" applyAlignment="1">
      <alignment horizontal="right" vertical="center"/>
    </xf>
    <xf numFmtId="0" fontId="2" fillId="0" borderId="0" xfId="0" applyFont="1" applyBorder="1" applyAlignment="1">
      <alignment horizontal="center" vertical="center"/>
    </xf>
    <xf numFmtId="0" fontId="2" fillId="0" borderId="0" xfId="4" applyNumberFormat="1" applyFont="1" applyFill="1" applyBorder="1" applyAlignment="1" applyProtection="1">
      <alignment horizontal="center" vertical="center" wrapText="1"/>
      <protection locked="0"/>
    </xf>
    <xf numFmtId="0" fontId="2" fillId="0" borderId="29" xfId="4" applyNumberFormat="1" applyFont="1" applyFill="1" applyBorder="1" applyAlignment="1" applyProtection="1">
      <alignment horizontal="center" vertical="center" wrapText="1"/>
      <protection locked="0"/>
    </xf>
    <xf numFmtId="0" fontId="2" fillId="0" borderId="28" xfId="0" applyFont="1" applyBorder="1" applyAlignment="1">
      <alignment horizontal="center" vertical="center"/>
    </xf>
    <xf numFmtId="0" fontId="2" fillId="0" borderId="43" xfId="0" applyFont="1" applyBorder="1" applyAlignment="1">
      <alignment horizontal="center" vertical="center"/>
    </xf>
    <xf numFmtId="0" fontId="7" fillId="6" borderId="29" xfId="0" applyFont="1" applyFill="1" applyBorder="1" applyAlignment="1">
      <alignment horizontal="center" vertical="distributed"/>
    </xf>
    <xf numFmtId="0" fontId="12" fillId="7" borderId="0" xfId="6" applyFont="1" applyFill="1" applyAlignment="1">
      <alignment horizontal="center"/>
    </xf>
    <xf numFmtId="0" fontId="5" fillId="4" borderId="29" xfId="0" applyFont="1" applyFill="1" applyBorder="1" applyAlignment="1">
      <alignment horizontal="center" vertical="distributed"/>
    </xf>
    <xf numFmtId="0" fontId="2" fillId="0" borderId="31" xfId="0" applyFont="1" applyBorder="1" applyAlignment="1" applyProtection="1">
      <alignment horizontal="center" vertical="center" wrapText="1"/>
      <protection locked="0"/>
    </xf>
    <xf numFmtId="0" fontId="12" fillId="0" borderId="0" xfId="6" applyFont="1" applyAlignment="1">
      <alignment horizontal="center" wrapText="1"/>
    </xf>
    <xf numFmtId="0" fontId="2" fillId="0" borderId="43" xfId="0" applyFont="1" applyBorder="1" applyAlignment="1" applyProtection="1">
      <alignment horizontal="center" vertical="center" wrapText="1"/>
      <protection locked="0"/>
    </xf>
    <xf numFmtId="0" fontId="4" fillId="6" borderId="0" xfId="5" applyFill="1" applyBorder="1" applyAlignment="1">
      <alignment horizontal="center" vertical="center"/>
    </xf>
    <xf numFmtId="165" fontId="2" fillId="6" borderId="0" xfId="0" applyNumberFormat="1" applyFont="1" applyFill="1" applyBorder="1" applyAlignment="1" applyProtection="1">
      <alignment vertical="center" wrapText="1"/>
      <protection locked="0"/>
    </xf>
    <xf numFmtId="0" fontId="9" fillId="7" borderId="29" xfId="6" applyFill="1" applyBorder="1"/>
    <xf numFmtId="167" fontId="2" fillId="0" borderId="29" xfId="0" applyNumberFormat="1" applyFont="1" applyBorder="1" applyAlignment="1" applyProtection="1">
      <alignment horizontal="justify" vertical="center" wrapText="1"/>
      <protection locked="0"/>
    </xf>
    <xf numFmtId="167" fontId="2" fillId="0" borderId="29" xfId="4" applyFont="1" applyBorder="1" applyAlignment="1">
      <alignment vertical="center"/>
    </xf>
    <xf numFmtId="165" fontId="9" fillId="7" borderId="77" xfId="6" applyNumberFormat="1" applyFill="1" applyBorder="1"/>
    <xf numFmtId="165" fontId="4" fillId="0" borderId="89" xfId="0" applyNumberFormat="1" applyFont="1" applyBorder="1" applyAlignment="1" applyProtection="1">
      <alignment horizontal="center" vertical="center" wrapText="1"/>
      <protection locked="0"/>
    </xf>
    <xf numFmtId="0" fontId="9" fillId="7" borderId="45" xfId="6" applyFill="1" applyBorder="1"/>
    <xf numFmtId="0" fontId="4" fillId="0" borderId="0" xfId="5" applyFill="1" applyAlignment="1">
      <alignment horizontal="right" vertical="center"/>
    </xf>
    <xf numFmtId="0" fontId="9" fillId="0" borderId="0" xfId="6" applyFill="1"/>
    <xf numFmtId="0" fontId="9" fillId="0" borderId="0" xfId="6" applyFill="1" applyAlignment="1">
      <alignment horizontal="left"/>
    </xf>
    <xf numFmtId="165" fontId="5" fillId="0" borderId="26" xfId="0" applyNumberFormat="1" applyFont="1" applyFill="1" applyBorder="1" applyAlignment="1" applyProtection="1">
      <alignment horizontal="center" vertical="center"/>
      <protection hidden="1"/>
    </xf>
    <xf numFmtId="0" fontId="5" fillId="0" borderId="26" xfId="0" applyFont="1" applyFill="1" applyBorder="1" applyAlignment="1" applyProtection="1">
      <alignment vertical="center" wrapText="1"/>
      <protection locked="0"/>
    </xf>
    <xf numFmtId="0" fontId="5" fillId="0" borderId="26" xfId="0" applyFont="1" applyFill="1" applyBorder="1" applyAlignment="1">
      <alignment horizontal="center" vertical="center"/>
    </xf>
    <xf numFmtId="165" fontId="5" fillId="0" borderId="29" xfId="0" applyNumberFormat="1" applyFont="1" applyFill="1" applyBorder="1" applyAlignment="1">
      <alignment vertical="center"/>
    </xf>
    <xf numFmtId="165" fontId="5" fillId="0" borderId="26" xfId="0" applyNumberFormat="1" applyFont="1" applyFill="1" applyBorder="1" applyAlignment="1" applyProtection="1">
      <alignment horizontal="right" vertical="center"/>
      <protection hidden="1"/>
    </xf>
    <xf numFmtId="0" fontId="12" fillId="0" borderId="0" xfId="6" applyFont="1" applyFill="1"/>
    <xf numFmtId="0" fontId="2" fillId="0" borderId="29" xfId="0" applyFont="1" applyFill="1" applyBorder="1" applyAlignment="1" applyProtection="1">
      <alignment horizontal="center" vertical="center" wrapText="1"/>
      <protection locked="0"/>
    </xf>
    <xf numFmtId="0" fontId="4" fillId="0" borderId="29" xfId="0" applyFont="1" applyFill="1" applyBorder="1" applyAlignment="1" applyProtection="1">
      <alignment vertical="center" wrapText="1"/>
      <protection locked="0"/>
    </xf>
    <xf numFmtId="0" fontId="4" fillId="0" borderId="29" xfId="0" applyFont="1" applyFill="1" applyBorder="1" applyAlignment="1" applyProtection="1">
      <alignment horizontal="center" vertical="center" wrapText="1"/>
      <protection locked="0"/>
    </xf>
    <xf numFmtId="0" fontId="4" fillId="0" borderId="29" xfId="0" applyFont="1" applyFill="1" applyBorder="1" applyAlignment="1" applyProtection="1">
      <alignment horizontal="justify" vertical="center" wrapText="1"/>
      <protection locked="0"/>
    </xf>
    <xf numFmtId="165" fontId="5" fillId="15" borderId="26" xfId="0" applyNumberFormat="1" applyFont="1" applyFill="1" applyBorder="1" applyAlignment="1" applyProtection="1">
      <alignment horizontal="center" vertical="center"/>
      <protection hidden="1"/>
    </xf>
    <xf numFmtId="0" fontId="5" fillId="15" borderId="26" xfId="0" applyFont="1" applyFill="1" applyBorder="1" applyAlignment="1" applyProtection="1">
      <alignment vertical="center" wrapText="1"/>
      <protection locked="0"/>
    </xf>
    <xf numFmtId="0" fontId="5" fillId="15" borderId="26" xfId="0" applyFont="1" applyFill="1" applyBorder="1" applyAlignment="1">
      <alignment horizontal="center" vertical="center"/>
    </xf>
    <xf numFmtId="165" fontId="5" fillId="15" borderId="29" xfId="0" applyNumberFormat="1" applyFont="1" applyFill="1" applyBorder="1" applyAlignment="1">
      <alignment vertical="center"/>
    </xf>
    <xf numFmtId="165" fontId="5" fillId="15" borderId="26" xfId="0" applyNumberFormat="1" applyFont="1" applyFill="1" applyBorder="1" applyAlignment="1" applyProtection="1">
      <alignment horizontal="right" vertical="center"/>
      <protection hidden="1"/>
    </xf>
    <xf numFmtId="49" fontId="4" fillId="15" borderId="35" xfId="5" applyNumberFormat="1" applyFill="1" applyBorder="1" applyAlignment="1">
      <alignment horizontal="center" vertical="center"/>
    </xf>
    <xf numFmtId="165" fontId="2" fillId="15" borderId="35" xfId="5" applyNumberFormat="1" applyFont="1" applyFill="1" applyBorder="1" applyAlignment="1">
      <alignment vertical="center"/>
    </xf>
    <xf numFmtId="0" fontId="11" fillId="15" borderId="35" xfId="5" applyFont="1" applyFill="1" applyBorder="1" applyAlignment="1">
      <alignment horizontal="right" vertical="center"/>
    </xf>
    <xf numFmtId="0" fontId="4" fillId="15" borderId="35" xfId="5" applyFill="1" applyBorder="1" applyAlignment="1">
      <alignment horizontal="right" vertical="center"/>
    </xf>
    <xf numFmtId="167" fontId="4" fillId="15" borderId="36" xfId="4" applyFont="1" applyFill="1" applyBorder="1" applyAlignment="1">
      <alignment horizontal="right" vertical="center"/>
    </xf>
    <xf numFmtId="43" fontId="12" fillId="16" borderId="23" xfId="6" applyNumberFormat="1" applyFont="1" applyFill="1" applyBorder="1" applyAlignment="1">
      <alignment horizontal="center"/>
    </xf>
    <xf numFmtId="43" fontId="12" fillId="16" borderId="23" xfId="6" applyNumberFormat="1" applyFont="1" applyFill="1" applyBorder="1" applyAlignment="1">
      <alignment horizontal="center" vertical="center"/>
    </xf>
    <xf numFmtId="43" fontId="16" fillId="3" borderId="82" xfId="1" applyFont="1" applyFill="1" applyBorder="1" applyAlignment="1">
      <alignment horizontal="center"/>
    </xf>
    <xf numFmtId="169" fontId="16" fillId="3" borderId="36" xfId="1" applyNumberFormat="1" applyFont="1" applyFill="1" applyBorder="1" applyAlignment="1">
      <alignment horizontal="center"/>
    </xf>
    <xf numFmtId="43" fontId="16" fillId="3" borderId="36" xfId="1" applyFont="1" applyFill="1" applyBorder="1" applyAlignment="1">
      <alignment horizontal="center"/>
    </xf>
    <xf numFmtId="169" fontId="16" fillId="3" borderId="8" xfId="1" applyNumberFormat="1" applyFont="1" applyFill="1" applyBorder="1" applyAlignment="1">
      <alignment horizontal="center"/>
    </xf>
    <xf numFmtId="9" fontId="16" fillId="8" borderId="82" xfId="3" applyFont="1" applyFill="1" applyBorder="1" applyAlignment="1">
      <alignment horizontal="center"/>
    </xf>
    <xf numFmtId="9" fontId="15" fillId="4" borderId="0" xfId="3" applyFont="1" applyFill="1" applyBorder="1" applyAlignment="1">
      <alignment horizontal="center"/>
    </xf>
    <xf numFmtId="9" fontId="15" fillId="4" borderId="5" xfId="3" applyFont="1" applyFill="1" applyBorder="1" applyAlignment="1">
      <alignment horizont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2" fillId="3" borderId="19" xfId="0" applyFont="1" applyFill="1" applyBorder="1" applyAlignment="1">
      <alignment horizontal="center" vertical="center"/>
    </xf>
    <xf numFmtId="0" fontId="2" fillId="3" borderId="21"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2" xfId="0" applyFont="1" applyFill="1" applyBorder="1" applyAlignment="1">
      <alignment horizontal="center" vertical="center"/>
    </xf>
    <xf numFmtId="43" fontId="2" fillId="3" borderId="20" xfId="1" applyFont="1" applyFill="1" applyBorder="1" applyAlignment="1">
      <alignment horizontal="center" vertical="center"/>
    </xf>
    <xf numFmtId="43" fontId="2" fillId="3" borderId="22" xfId="1" applyFont="1" applyFill="1" applyBorder="1" applyAlignment="1">
      <alignment horizontal="center" vertical="center"/>
    </xf>
    <xf numFmtId="43" fontId="2" fillId="3" borderId="60" xfId="1" applyFont="1" applyFill="1" applyBorder="1" applyAlignment="1">
      <alignment horizontal="center" vertical="center"/>
    </xf>
    <xf numFmtId="43" fontId="2" fillId="3" borderId="61" xfId="1" applyFont="1" applyFill="1" applyBorder="1" applyAlignment="1">
      <alignment horizontal="center" vertical="center"/>
    </xf>
    <xf numFmtId="43" fontId="2" fillId="3" borderId="81" xfId="1" applyFont="1" applyFill="1" applyBorder="1" applyAlignment="1">
      <alignment horizontal="center" vertical="center"/>
    </xf>
    <xf numFmtId="0" fontId="2" fillId="0" borderId="13"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4" fillId="0" borderId="12" xfId="0" applyFont="1" applyBorder="1" applyAlignment="1">
      <alignment horizontal="left" vertical="center"/>
    </xf>
    <xf numFmtId="0" fontId="4" fillId="0" borderId="7" xfId="0" applyFont="1" applyBorder="1" applyAlignment="1">
      <alignment horizontal="left" vertical="center"/>
    </xf>
    <xf numFmtId="0" fontId="4" fillId="0" borderId="14" xfId="0" applyFont="1" applyBorder="1" applyAlignment="1">
      <alignment horizontal="left" vertical="center"/>
    </xf>
    <xf numFmtId="0" fontId="4" fillId="0" borderId="6" xfId="0" applyFont="1" applyBorder="1" applyAlignment="1">
      <alignment horizontal="left" vertical="center"/>
    </xf>
    <xf numFmtId="0" fontId="4" fillId="0" borderId="8" xfId="0" applyFont="1" applyBorder="1" applyAlignment="1">
      <alignment horizontal="left" vertical="center"/>
    </xf>
    <xf numFmtId="0" fontId="2" fillId="0" borderId="15" xfId="0" applyFont="1" applyBorder="1" applyAlignment="1">
      <alignment horizontal="left" vertical="center"/>
    </xf>
    <xf numFmtId="10" fontId="2" fillId="0" borderId="9" xfId="0" applyNumberFormat="1" applyFont="1" applyFill="1" applyBorder="1" applyAlignment="1">
      <alignment horizontal="left" vertical="center"/>
    </xf>
    <xf numFmtId="10" fontId="2" fillId="0" borderId="15" xfId="0" applyNumberFormat="1" applyFont="1" applyFill="1" applyBorder="1" applyAlignment="1">
      <alignment horizontal="left" vertical="center"/>
    </xf>
    <xf numFmtId="171" fontId="2" fillId="0" borderId="9" xfId="0" applyNumberFormat="1" applyFont="1" applyBorder="1" applyAlignment="1">
      <alignment horizontal="left" vertical="center"/>
    </xf>
    <xf numFmtId="171" fontId="2" fillId="0" borderId="11" xfId="0" applyNumberFormat="1" applyFont="1" applyBorder="1" applyAlignment="1">
      <alignment horizontal="left" vertical="center"/>
    </xf>
    <xf numFmtId="0" fontId="2" fillId="0" borderId="7" xfId="0" applyFont="1" applyBorder="1" applyAlignment="1">
      <alignment horizontal="center" vertical="center"/>
    </xf>
    <xf numFmtId="39" fontId="4" fillId="0" borderId="7" xfId="0" applyNumberFormat="1" applyFont="1" applyBorder="1" applyAlignment="1">
      <alignment horizontal="left" vertical="center"/>
    </xf>
    <xf numFmtId="39" fontId="4" fillId="0" borderId="8" xfId="0" applyNumberFormat="1"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43" fontId="12" fillId="16" borderId="23" xfId="6" applyNumberFormat="1" applyFont="1" applyFill="1" applyBorder="1" applyAlignment="1">
      <alignment horizontal="center" vertical="center"/>
    </xf>
    <xf numFmtId="167" fontId="12" fillId="16" borderId="23" xfId="4" applyFont="1" applyFill="1" applyBorder="1" applyAlignment="1">
      <alignment horizontal="center" vertical="center"/>
    </xf>
    <xf numFmtId="165" fontId="4" fillId="6" borderId="42" xfId="4" applyNumberFormat="1" applyFont="1" applyFill="1" applyBorder="1" applyAlignment="1" applyProtection="1">
      <alignment horizontal="center" vertical="center"/>
      <protection locked="0"/>
    </xf>
    <xf numFmtId="165" fontId="4" fillId="6" borderId="44" xfId="4" applyNumberFormat="1" applyFont="1" applyFill="1" applyBorder="1" applyAlignment="1" applyProtection="1">
      <alignment horizontal="center" vertical="center"/>
      <protection locked="0"/>
    </xf>
    <xf numFmtId="165" fontId="4" fillId="6" borderId="43" xfId="4" applyNumberFormat="1" applyFont="1" applyFill="1" applyBorder="1" applyAlignment="1" applyProtection="1">
      <alignment horizontal="center" vertical="center"/>
      <protection locked="0"/>
    </xf>
    <xf numFmtId="0" fontId="2" fillId="16" borderId="23" xfId="5" applyFont="1" applyFill="1" applyBorder="1" applyAlignment="1">
      <alignment horizontal="center" vertical="center"/>
    </xf>
    <xf numFmtId="0" fontId="2" fillId="16" borderId="23" xfId="5" applyFont="1" applyFill="1" applyBorder="1" applyAlignment="1">
      <alignment vertical="center" wrapText="1"/>
    </xf>
    <xf numFmtId="165" fontId="2" fillId="16" borderId="23" xfId="5" applyNumberFormat="1" applyFont="1" applyFill="1" applyBorder="1" applyAlignment="1">
      <alignment horizontal="center" vertical="center"/>
    </xf>
    <xf numFmtId="43" fontId="12" fillId="16" borderId="23" xfId="6" applyNumberFormat="1" applyFont="1" applyFill="1" applyBorder="1" applyAlignment="1">
      <alignment horizontal="center" wrapText="1"/>
    </xf>
    <xf numFmtId="0" fontId="9" fillId="15" borderId="7" xfId="6" applyFill="1" applyBorder="1" applyAlignment="1">
      <alignment horizontal="center"/>
    </xf>
    <xf numFmtId="0" fontId="2" fillId="0" borderId="0" xfId="5" applyFont="1" applyAlignment="1">
      <alignment horizontal="center" vertical="center"/>
    </xf>
    <xf numFmtId="0" fontId="2" fillId="0" borderId="5" xfId="5" applyFont="1" applyBorder="1" applyAlignment="1">
      <alignment horizontal="center" vertical="center"/>
    </xf>
    <xf numFmtId="0" fontId="4" fillId="6" borderId="0" xfId="5" applyFill="1" applyAlignment="1">
      <alignment horizontal="left" vertical="center"/>
    </xf>
    <xf numFmtId="0" fontId="2" fillId="0" borderId="0" xfId="5" applyFont="1" applyAlignment="1">
      <alignment horizontal="left" vertical="center"/>
    </xf>
    <xf numFmtId="0" fontId="15" fillId="4" borderId="38" xfId="0" applyFont="1" applyFill="1" applyBorder="1" applyAlignment="1" applyProtection="1">
      <alignment horizontal="left" vertical="center"/>
      <protection locked="0"/>
    </xf>
    <xf numFmtId="0" fontId="15" fillId="4" borderId="35" xfId="0" applyFont="1" applyFill="1" applyBorder="1" applyAlignment="1" applyProtection="1">
      <alignment horizontal="left" vertical="center"/>
      <protection locked="0"/>
    </xf>
    <xf numFmtId="0" fontId="15" fillId="4" borderId="39" xfId="0" applyFont="1" applyFill="1" applyBorder="1" applyAlignment="1" applyProtection="1">
      <alignment horizontal="left" vertical="center"/>
      <protection locked="0"/>
    </xf>
    <xf numFmtId="0" fontId="16" fillId="8" borderId="1" xfId="0" applyFont="1" applyFill="1" applyBorder="1" applyAlignment="1">
      <alignment horizontal="center" vertical="center"/>
    </xf>
    <xf numFmtId="0" fontId="16" fillId="8" borderId="2" xfId="0" applyFont="1" applyFill="1" applyBorder="1" applyAlignment="1">
      <alignment horizontal="center" vertical="center"/>
    </xf>
    <xf numFmtId="0" fontId="16" fillId="8" borderId="48" xfId="0" applyFont="1" applyFill="1" applyBorder="1" applyAlignment="1">
      <alignment horizontal="center" vertical="center"/>
    </xf>
    <xf numFmtId="0" fontId="16" fillId="8" borderId="49" xfId="0" applyFont="1" applyFill="1" applyBorder="1" applyAlignment="1">
      <alignment horizontal="center" vertical="center"/>
    </xf>
    <xf numFmtId="0" fontId="16" fillId="8" borderId="3" xfId="0" applyFont="1" applyFill="1" applyBorder="1" applyAlignment="1">
      <alignment horizontal="center" vertical="center"/>
    </xf>
    <xf numFmtId="0" fontId="16" fillId="8" borderId="50" xfId="0" applyFont="1" applyFill="1" applyBorder="1" applyAlignment="1">
      <alignment horizontal="center" vertical="center"/>
    </xf>
    <xf numFmtId="0" fontId="15" fillId="4" borderId="63" xfId="0" applyFont="1" applyFill="1" applyBorder="1" applyAlignment="1" applyProtection="1">
      <alignment horizontal="left" vertical="center"/>
      <protection locked="0"/>
    </xf>
    <xf numFmtId="0" fontId="15" fillId="4" borderId="64" xfId="0" applyFont="1" applyFill="1" applyBorder="1" applyAlignment="1" applyProtection="1">
      <alignment horizontal="left" vertical="center"/>
      <protection locked="0"/>
    </xf>
    <xf numFmtId="0" fontId="15" fillId="4" borderId="65" xfId="0" applyFont="1" applyFill="1" applyBorder="1" applyAlignment="1" applyProtection="1">
      <alignment horizontal="left" vertical="center"/>
      <protection locked="0"/>
    </xf>
    <xf numFmtId="0" fontId="14" fillId="0" borderId="0" xfId="0" applyFont="1" applyAlignment="1">
      <alignment horizontal="center" vertical="center"/>
    </xf>
    <xf numFmtId="0" fontId="2" fillId="0" borderId="0" xfId="0" applyFont="1" applyAlignment="1">
      <alignment horizontal="left" vertical="center"/>
    </xf>
    <xf numFmtId="1" fontId="2" fillId="0" borderId="0" xfId="0" applyNumberFormat="1" applyFont="1" applyAlignment="1">
      <alignment horizontal="left" vertical="center"/>
    </xf>
    <xf numFmtId="0" fontId="16" fillId="3" borderId="53" xfId="0" applyFont="1" applyFill="1" applyBorder="1" applyAlignment="1">
      <alignment horizontal="center" vertical="center"/>
    </xf>
    <xf numFmtId="0" fontId="16" fillId="3" borderId="47" xfId="0" applyFont="1" applyFill="1" applyBorder="1" applyAlignment="1">
      <alignment horizontal="center" vertical="center"/>
    </xf>
    <xf numFmtId="0" fontId="16" fillId="3" borderId="54" xfId="0" applyFont="1" applyFill="1" applyBorder="1" applyAlignment="1">
      <alignment horizontal="center" vertical="center"/>
    </xf>
    <xf numFmtId="0" fontId="15" fillId="4" borderId="57" xfId="0" applyFont="1" applyFill="1" applyBorder="1" applyAlignment="1" applyProtection="1">
      <alignment horizontal="left" vertical="center"/>
      <protection locked="0"/>
    </xf>
    <xf numFmtId="0" fontId="15" fillId="4" borderId="58" xfId="0" applyFont="1" applyFill="1" applyBorder="1" applyAlignment="1" applyProtection="1">
      <alignment horizontal="left" vertical="center"/>
      <protection locked="0"/>
    </xf>
    <xf numFmtId="0" fontId="15" fillId="4" borderId="45" xfId="0" applyFont="1" applyFill="1" applyBorder="1" applyAlignment="1" applyProtection="1">
      <alignment horizontal="left" vertical="center"/>
      <protection locked="0"/>
    </xf>
    <xf numFmtId="167" fontId="16" fillId="9" borderId="9" xfId="4" applyFont="1" applyFill="1" applyBorder="1" applyAlignment="1">
      <alignment horizontal="center" vertical="center"/>
    </xf>
    <xf numFmtId="167" fontId="16" fillId="9" borderId="11" xfId="4" applyFont="1" applyFill="1" applyBorder="1" applyAlignment="1">
      <alignment horizontal="center" vertical="center"/>
    </xf>
    <xf numFmtId="0" fontId="19" fillId="0" borderId="1" xfId="8" applyFont="1" applyBorder="1" applyAlignment="1">
      <alignment horizontal="center" vertical="center"/>
    </xf>
    <xf numFmtId="0" fontId="19" fillId="0" borderId="2" xfId="8" applyFont="1" applyBorder="1" applyAlignment="1">
      <alignment horizontal="center" vertical="center"/>
    </xf>
    <xf numFmtId="0" fontId="19" fillId="0" borderId="3" xfId="8" applyFont="1" applyBorder="1" applyAlignment="1">
      <alignment horizontal="center" vertical="center"/>
    </xf>
    <xf numFmtId="0" fontId="19" fillId="0" borderId="13" xfId="8" applyFont="1" applyBorder="1" applyAlignment="1">
      <alignment horizontal="center" vertical="center"/>
    </xf>
    <xf numFmtId="0" fontId="19" fillId="0" borderId="10" xfId="8" applyFont="1" applyBorder="1" applyAlignment="1">
      <alignment horizontal="center" vertical="center"/>
    </xf>
    <xf numFmtId="0" fontId="19" fillId="0" borderId="11" xfId="8" applyFont="1" applyBorder="1" applyAlignment="1">
      <alignment horizontal="center" vertical="center"/>
    </xf>
    <xf numFmtId="0" fontId="18" fillId="0" borderId="12" xfId="8" applyFont="1" applyBorder="1" applyAlignment="1">
      <alignment horizontal="left" vertical="center"/>
    </xf>
    <xf numFmtId="0" fontId="18" fillId="0" borderId="7" xfId="8" applyFont="1" applyBorder="1" applyAlignment="1">
      <alignment horizontal="left" vertical="center"/>
    </xf>
    <xf numFmtId="0" fontId="18" fillId="0" borderId="8" xfId="8" applyFont="1" applyBorder="1" applyAlignment="1">
      <alignment horizontal="left" vertical="center"/>
    </xf>
    <xf numFmtId="0" fontId="16" fillId="0" borderId="13" xfId="0" applyFont="1" applyBorder="1" applyAlignment="1">
      <alignment horizontal="left" vertical="center"/>
    </xf>
    <xf numFmtId="0" fontId="16" fillId="0" borderId="10" xfId="0" applyFont="1" applyBorder="1" applyAlignment="1">
      <alignment horizontal="left" vertical="center"/>
    </xf>
    <xf numFmtId="0" fontId="16" fillId="0" borderId="15" xfId="0" applyFont="1" applyBorder="1" applyAlignment="1">
      <alignment horizontal="left" vertical="center"/>
    </xf>
    <xf numFmtId="10" fontId="16" fillId="0" borderId="0" xfId="8" applyNumberFormat="1" applyFont="1" applyAlignment="1">
      <alignment horizontal="left" vertical="center"/>
    </xf>
    <xf numFmtId="171" fontId="16" fillId="0" borderId="0" xfId="8" applyNumberFormat="1" applyFont="1" applyAlignment="1">
      <alignment horizontal="left" vertical="center"/>
    </xf>
    <xf numFmtId="171" fontId="16" fillId="0" borderId="5" xfId="8" applyNumberFormat="1" applyFont="1" applyBorder="1" applyAlignment="1">
      <alignment horizontal="left" vertical="center"/>
    </xf>
    <xf numFmtId="0" fontId="16" fillId="9" borderId="21" xfId="8" applyFont="1" applyFill="1" applyBorder="1" applyAlignment="1">
      <alignment horizontal="center" vertical="center"/>
    </xf>
    <xf numFmtId="0" fontId="16" fillId="9" borderId="37" xfId="8" applyFont="1" applyFill="1" applyBorder="1" applyAlignment="1">
      <alignment horizontal="center" vertical="center"/>
    </xf>
    <xf numFmtId="0" fontId="16" fillId="9" borderId="22" xfId="8" applyFont="1" applyFill="1" applyBorder="1" applyAlignment="1">
      <alignment horizontal="center" vertical="center"/>
    </xf>
    <xf numFmtId="0" fontId="16" fillId="9" borderId="23" xfId="8" applyFont="1" applyFill="1" applyBorder="1" applyAlignment="1">
      <alignment horizontal="center" vertical="center"/>
    </xf>
    <xf numFmtId="167" fontId="16" fillId="9" borderId="22" xfId="4" applyFont="1" applyFill="1" applyBorder="1" applyAlignment="1">
      <alignment horizontal="center" vertical="center"/>
    </xf>
    <xf numFmtId="167" fontId="16" fillId="9" borderId="23" xfId="4" applyFont="1" applyFill="1" applyBorder="1" applyAlignment="1">
      <alignment horizontal="center" vertical="center"/>
    </xf>
    <xf numFmtId="0" fontId="25" fillId="7" borderId="4" xfId="11" applyFont="1" applyFill="1" applyBorder="1" applyAlignment="1">
      <alignment horizontal="center" vertical="center"/>
    </xf>
    <xf numFmtId="0" fontId="25" fillId="7" borderId="0" xfId="11" applyFont="1" applyFill="1" applyAlignment="1">
      <alignment horizontal="center" vertical="center"/>
    </xf>
    <xf numFmtId="0" fontId="25" fillId="7" borderId="5" xfId="11" applyFont="1" applyFill="1" applyBorder="1" applyAlignment="1">
      <alignment horizontal="center" vertical="center"/>
    </xf>
    <xf numFmtId="0" fontId="21" fillId="0" borderId="0" xfId="11" applyFont="1" applyAlignment="1">
      <alignment horizontal="center" vertical="top"/>
    </xf>
    <xf numFmtId="0" fontId="21" fillId="0" borderId="0" xfId="11" applyFont="1" applyAlignment="1">
      <alignment horizontal="center" vertical="center"/>
    </xf>
    <xf numFmtId="0" fontId="21" fillId="7" borderId="1" xfId="10" applyFont="1" applyFill="1" applyBorder="1" applyAlignment="1">
      <alignment horizontal="center" vertical="center"/>
    </xf>
    <xf numFmtId="0" fontId="21" fillId="7" borderId="2" xfId="10" applyFont="1" applyFill="1" applyBorder="1" applyAlignment="1">
      <alignment horizontal="center" vertical="center"/>
    </xf>
    <xf numFmtId="0" fontId="21" fillId="7" borderId="3" xfId="10" applyFont="1" applyFill="1" applyBorder="1" applyAlignment="1">
      <alignment horizontal="center" vertical="center"/>
    </xf>
    <xf numFmtId="0" fontId="21" fillId="7" borderId="4" xfId="10" applyFont="1" applyFill="1" applyBorder="1" applyAlignment="1">
      <alignment horizontal="center" vertical="center"/>
    </xf>
    <xf numFmtId="0" fontId="21" fillId="7" borderId="0" xfId="10" applyFont="1" applyFill="1" applyAlignment="1">
      <alignment horizontal="center" vertical="center"/>
    </xf>
    <xf numFmtId="0" fontId="21" fillId="7" borderId="5" xfId="10" applyFont="1" applyFill="1" applyBorder="1" applyAlignment="1">
      <alignment horizontal="center" vertical="center"/>
    </xf>
    <xf numFmtId="0" fontId="22" fillId="10" borderId="1" xfId="0" applyFont="1" applyFill="1" applyBorder="1" applyAlignment="1">
      <alignment horizontal="left" vertical="top"/>
    </xf>
    <xf numFmtId="0" fontId="22" fillId="10" borderId="2" xfId="0" applyFont="1" applyFill="1" applyBorder="1" applyAlignment="1">
      <alignment horizontal="left" vertical="top"/>
    </xf>
    <xf numFmtId="0" fontId="22" fillId="10" borderId="3" xfId="0" applyFont="1" applyFill="1" applyBorder="1" applyAlignment="1">
      <alignment horizontal="left" vertical="top"/>
    </xf>
    <xf numFmtId="0" fontId="22" fillId="11" borderId="4" xfId="0" applyFont="1" applyFill="1" applyBorder="1" applyAlignment="1" applyProtection="1">
      <alignment horizontal="left" vertical="top"/>
      <protection locked="0"/>
    </xf>
    <xf numFmtId="0" fontId="22" fillId="11" borderId="0" xfId="0" applyFont="1" applyFill="1" applyAlignment="1" applyProtection="1">
      <alignment horizontal="left" vertical="top"/>
      <protection locked="0"/>
    </xf>
    <xf numFmtId="0" fontId="22" fillId="11" borderId="5" xfId="0" applyFont="1" applyFill="1" applyBorder="1" applyAlignment="1" applyProtection="1">
      <alignment horizontal="left" vertical="top"/>
      <protection locked="0"/>
    </xf>
    <xf numFmtId="0" fontId="31" fillId="0" borderId="1" xfId="0" applyFont="1" applyBorder="1" applyAlignment="1">
      <alignment horizontal="center" vertical="center"/>
    </xf>
    <xf numFmtId="0" fontId="31" fillId="0" borderId="84" xfId="0" applyFont="1" applyBorder="1" applyAlignment="1">
      <alignment horizontal="center" vertical="center"/>
    </xf>
    <xf numFmtId="0" fontId="31" fillId="0" borderId="4" xfId="0" applyFont="1" applyBorder="1" applyAlignment="1">
      <alignment horizontal="center" vertical="center"/>
    </xf>
    <xf numFmtId="0" fontId="31" fillId="0" borderId="85" xfId="0" applyFont="1" applyBorder="1" applyAlignment="1">
      <alignment horizontal="center" vertical="center"/>
    </xf>
    <xf numFmtId="0" fontId="31" fillId="0" borderId="86" xfId="0" applyFont="1" applyBorder="1" applyAlignment="1">
      <alignment horizontal="center" vertical="center"/>
    </xf>
    <xf numFmtId="0" fontId="31" fillId="0" borderId="87" xfId="0" applyFont="1" applyBorder="1" applyAlignment="1">
      <alignment horizontal="center" vertical="center"/>
    </xf>
    <xf numFmtId="0" fontId="25" fillId="7" borderId="0" xfId="11" applyFont="1" applyFill="1" applyAlignment="1">
      <alignment horizontal="center" vertical="top"/>
    </xf>
    <xf numFmtId="0" fontId="25" fillId="7" borderId="5" xfId="11" applyFont="1" applyFill="1" applyBorder="1" applyAlignment="1">
      <alignment horizontal="center" vertical="top"/>
    </xf>
  </cellXfs>
  <cellStyles count="14">
    <cellStyle name="Moeda" xfId="2" builtinId="4"/>
    <cellStyle name="Normal" xfId="0" builtinId="0"/>
    <cellStyle name="Normal 14 2" xfId="8" xr:uid="{43341ED9-6AB1-4982-9560-AAF74C0A5FDB}"/>
    <cellStyle name="Normal 2" xfId="5" xr:uid="{A04606E3-7AD5-4DB0-9A34-5FCB062CABA3}"/>
    <cellStyle name="Normal 2 4" xfId="6" xr:uid="{D55C3285-88C5-4F6A-A3AE-1EA18EBA01A5}"/>
    <cellStyle name="Normal 3" xfId="12" xr:uid="{CA1FBF15-B623-481B-A367-1CEFB9AB7CD2}"/>
    <cellStyle name="Normal 3 2 2" xfId="13" xr:uid="{E08DBACD-B161-47C6-882D-83BA68776A96}"/>
    <cellStyle name="Normal 4" xfId="11" xr:uid="{D93A2BA6-397A-474D-9182-28DF477EF394}"/>
    <cellStyle name="Normal 5" xfId="10" xr:uid="{0E61B3AF-2CC6-4F64-8CA4-54CEA2BC4C6A}"/>
    <cellStyle name="Porcentagem" xfId="3" builtinId="5"/>
    <cellStyle name="Porcentagem 2" xfId="7" xr:uid="{6C5CF227-87E1-4CF8-A5D7-772DCBC76378}"/>
    <cellStyle name="Separador de milhares 3 2" xfId="9" xr:uid="{F6299374-4069-43B1-96CD-AC05D01EBAB5}"/>
    <cellStyle name="Vírgula" xfId="1" builtinId="3"/>
    <cellStyle name="Vírgula 2" xfId="4" xr:uid="{4789C37F-7C42-41F6-AD98-1F270200E2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372476</xdr:colOff>
      <xdr:row>0</xdr:row>
      <xdr:rowOff>85541</xdr:rowOff>
    </xdr:from>
    <xdr:to>
      <xdr:col>7</xdr:col>
      <xdr:colOff>897087</xdr:colOff>
      <xdr:row>1</xdr:row>
      <xdr:rowOff>440760</xdr:rowOff>
    </xdr:to>
    <xdr:pic>
      <xdr:nvPicPr>
        <xdr:cNvPr id="2" name="Imagem 1">
          <a:extLst>
            <a:ext uri="{FF2B5EF4-FFF2-40B4-BE49-F238E27FC236}">
              <a16:creationId xmlns:a16="http://schemas.microsoft.com/office/drawing/2014/main" id="{8CCF9858-9AF3-4BED-A7D7-359902727457}"/>
            </a:ext>
          </a:extLst>
        </xdr:cNvPr>
        <xdr:cNvPicPr>
          <a:picLocks noChangeAspect="1"/>
        </xdr:cNvPicPr>
      </xdr:nvPicPr>
      <xdr:blipFill>
        <a:blip xmlns:r="http://schemas.openxmlformats.org/officeDocument/2006/relationships" r:embed="rId1"/>
        <a:stretch>
          <a:fillRect/>
        </a:stretch>
      </xdr:blipFill>
      <xdr:spPr>
        <a:xfrm>
          <a:off x="8129636" y="85541"/>
          <a:ext cx="524611" cy="530479"/>
        </a:xfrm>
        <a:prstGeom prst="rect">
          <a:avLst/>
        </a:prstGeom>
      </xdr:spPr>
    </xdr:pic>
    <xdr:clientData/>
  </xdr:twoCellAnchor>
  <xdr:twoCellAnchor editAs="oneCell">
    <xdr:from>
      <xdr:col>0</xdr:col>
      <xdr:colOff>66860</xdr:colOff>
      <xdr:row>0</xdr:row>
      <xdr:rowOff>104222</xdr:rowOff>
    </xdr:from>
    <xdr:to>
      <xdr:col>2</xdr:col>
      <xdr:colOff>1039841</xdr:colOff>
      <xdr:row>1</xdr:row>
      <xdr:rowOff>498990</xdr:rowOff>
    </xdr:to>
    <xdr:pic>
      <xdr:nvPicPr>
        <xdr:cNvPr id="3" name="Picture 2652">
          <a:extLst>
            <a:ext uri="{FF2B5EF4-FFF2-40B4-BE49-F238E27FC236}">
              <a16:creationId xmlns:a16="http://schemas.microsoft.com/office/drawing/2014/main" id="{3A61171F-9E52-4267-BFCA-F4EB7F1331FC}"/>
            </a:ext>
          </a:extLst>
        </xdr:cNvPr>
        <xdr:cNvPicPr/>
      </xdr:nvPicPr>
      <xdr:blipFill>
        <a:blip xmlns:r="http://schemas.openxmlformats.org/officeDocument/2006/relationships" r:embed="rId2"/>
        <a:stretch>
          <a:fillRect/>
        </a:stretch>
      </xdr:blipFill>
      <xdr:spPr>
        <a:xfrm>
          <a:off x="66860" y="104222"/>
          <a:ext cx="2367441" cy="5700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102397</xdr:colOff>
      <xdr:row>0</xdr:row>
      <xdr:rowOff>127635</xdr:rowOff>
    </xdr:from>
    <xdr:to>
      <xdr:col>14</xdr:col>
      <xdr:colOff>622056</xdr:colOff>
      <xdr:row>0</xdr:row>
      <xdr:rowOff>650061</xdr:rowOff>
    </xdr:to>
    <xdr:pic>
      <xdr:nvPicPr>
        <xdr:cNvPr id="2" name="Imagem 1">
          <a:extLst>
            <a:ext uri="{FF2B5EF4-FFF2-40B4-BE49-F238E27FC236}">
              <a16:creationId xmlns:a16="http://schemas.microsoft.com/office/drawing/2014/main" id="{9A0BF93A-18BA-4FA4-835D-EC5C350B6AA1}"/>
            </a:ext>
          </a:extLst>
        </xdr:cNvPr>
        <xdr:cNvPicPr>
          <a:picLocks noChangeAspect="1"/>
        </xdr:cNvPicPr>
      </xdr:nvPicPr>
      <xdr:blipFill>
        <a:blip xmlns:r="http://schemas.openxmlformats.org/officeDocument/2006/relationships" r:embed="rId1"/>
        <a:stretch>
          <a:fillRect/>
        </a:stretch>
      </xdr:blipFill>
      <xdr:spPr>
        <a:xfrm>
          <a:off x="11829577" y="127635"/>
          <a:ext cx="519659" cy="522426"/>
        </a:xfrm>
        <a:prstGeom prst="rect">
          <a:avLst/>
        </a:prstGeom>
      </xdr:spPr>
    </xdr:pic>
    <xdr:clientData/>
  </xdr:twoCellAnchor>
  <xdr:twoCellAnchor editAs="oneCell">
    <xdr:from>
      <xdr:col>0</xdr:col>
      <xdr:colOff>226695</xdr:colOff>
      <xdr:row>0</xdr:row>
      <xdr:rowOff>114300</xdr:rowOff>
    </xdr:from>
    <xdr:to>
      <xdr:col>2</xdr:col>
      <xdr:colOff>461760</xdr:colOff>
      <xdr:row>0</xdr:row>
      <xdr:rowOff>680085</xdr:rowOff>
    </xdr:to>
    <xdr:pic>
      <xdr:nvPicPr>
        <xdr:cNvPr id="3" name="Picture 2652">
          <a:extLst>
            <a:ext uri="{FF2B5EF4-FFF2-40B4-BE49-F238E27FC236}">
              <a16:creationId xmlns:a16="http://schemas.microsoft.com/office/drawing/2014/main" id="{08A48B98-74B3-4E8E-AFC0-0922026572AA}"/>
            </a:ext>
          </a:extLst>
        </xdr:cNvPr>
        <xdr:cNvPicPr/>
      </xdr:nvPicPr>
      <xdr:blipFill>
        <a:blip xmlns:r="http://schemas.openxmlformats.org/officeDocument/2006/relationships" r:embed="rId2"/>
        <a:stretch>
          <a:fillRect/>
        </a:stretch>
      </xdr:blipFill>
      <xdr:spPr>
        <a:xfrm>
          <a:off x="226695" y="114300"/>
          <a:ext cx="2368665" cy="5657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685800</xdr:colOff>
      <xdr:row>19</xdr:row>
      <xdr:rowOff>121920</xdr:rowOff>
    </xdr:from>
    <xdr:to>
      <xdr:col>3</xdr:col>
      <xdr:colOff>2316480</xdr:colOff>
      <xdr:row>23</xdr:row>
      <xdr:rowOff>0</xdr:rowOff>
    </xdr:to>
    <xdr:pic>
      <xdr:nvPicPr>
        <xdr:cNvPr id="2" name="Imagem 7">
          <a:extLst>
            <a:ext uri="{FF2B5EF4-FFF2-40B4-BE49-F238E27FC236}">
              <a16:creationId xmlns:a16="http://schemas.microsoft.com/office/drawing/2014/main" id="{D27674BE-872E-4B5B-9952-DE5578DFD17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82140" y="4076700"/>
          <a:ext cx="46177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160020</xdr:colOff>
      <xdr:row>0</xdr:row>
      <xdr:rowOff>121920</xdr:rowOff>
    </xdr:from>
    <xdr:to>
      <xdr:col>2</xdr:col>
      <xdr:colOff>60960</xdr:colOff>
      <xdr:row>2</xdr:row>
      <xdr:rowOff>281940</xdr:rowOff>
    </xdr:to>
    <xdr:pic>
      <xdr:nvPicPr>
        <xdr:cNvPr id="3" name="Imagem 8">
          <a:extLst>
            <a:ext uri="{FF2B5EF4-FFF2-40B4-BE49-F238E27FC236}">
              <a16:creationId xmlns:a16="http://schemas.microsoft.com/office/drawing/2014/main" id="{E17A1FD6-594C-4DD0-924E-72AA1DB38A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0020" y="121920"/>
          <a:ext cx="19126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gtca\Downloads\Planilhas-Orcamentarias-Paudalho-v1\Planilha%20Or&#231;amentaria%2010433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BRAS01\Downloads\PMSLM\QUADRA%20DE%20S&#195;O%20JO&#195;O%20S&#195;O%20PAULO\OR&#199;AMENTOS%20DIVERSOS\Revitaliza&#231;&#227;o%20pra&#231;a%20S&#227;o%20Louren&#231;o\DOCUME~1\Canela\CONFIG~1\Temp\MC%20-%20Pedro%20de%20Alcanta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efreshError="1">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 03-08-2010"/>
      <sheetName val="PLANILHA"/>
      <sheetName val="MEMORIA"/>
    </sheetNames>
    <sheetDataSet>
      <sheetData sheetId="0" refreshError="1">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1.9500000000000002</v>
          </cell>
          <cell r="E13">
            <v>1.56</v>
          </cell>
          <cell r="F13" t="str">
            <v>EMLURB</v>
          </cell>
        </row>
        <row r="14">
          <cell r="A14" t="str">
            <v>02.01.020</v>
          </cell>
          <cell r="B14" t="str">
            <v>LOCACAO DE EIXO DE PROJETO EM CURVA.</v>
          </cell>
          <cell r="C14" t="str">
            <v>m</v>
          </cell>
          <cell r="D14">
            <v>2.3499999999999996</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8.0299999999999994</v>
          </cell>
          <cell r="F19" t="str">
            <v>EMLURB</v>
          </cell>
        </row>
        <row r="20">
          <cell r="A20" t="str">
            <v>02.01.080</v>
          </cell>
          <cell r="B20" t="str">
            <v>LEVANTAMENTO DE MURO, MEIO FIO, MARGEM DE CANAIS, TESTADAS.</v>
          </cell>
          <cell r="C20" t="str">
            <v>m</v>
          </cell>
          <cell r="D20">
            <v>0.27500000000000002</v>
          </cell>
          <cell r="E20">
            <v>0.22</v>
          </cell>
          <cell r="F20" t="str">
            <v>EMLURB</v>
          </cell>
        </row>
        <row r="21">
          <cell r="A21" t="str">
            <v>02.01.090</v>
          </cell>
          <cell r="B21" t="str">
            <v>LEVANTAMENTO DE POSTES, ARVORES E MARCOS.</v>
          </cell>
          <cell r="C21" t="str">
            <v>Un</v>
          </cell>
          <cell r="D21">
            <v>1.9500000000000002</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v>
          </cell>
          <cell r="F49" t="str">
            <v>SEDUC</v>
          </cell>
        </row>
        <row r="50">
          <cell r="A50" t="str">
            <v>03.01.055</v>
          </cell>
          <cell r="B50" t="str">
            <v xml:space="preserve">DEMOLIÇÃO DE CERCA COM MOURÕES DE CONCRETO E TELA. </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4.1499999999999995</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8.0299999999999994</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12.662500000000001</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50.512499999999996</v>
          </cell>
          <cell r="E67">
            <v>40.409999999999997</v>
          </cell>
          <cell r="F67" t="str">
            <v>SEDUC</v>
          </cell>
        </row>
        <row r="68">
          <cell r="A68" t="str">
            <v>03.01.163</v>
          </cell>
          <cell r="B68" t="str">
            <v>DEMOLIÇÃO DE PAREDE DE GESSO, INCLUSIVE PREPARO PARA REMOÇÃO</v>
          </cell>
          <cell r="C68" t="str">
            <v>m3</v>
          </cell>
          <cell r="D68">
            <v>7.4750000000000005</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104.60000000000001</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90.112500000000011</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12.575000000000001</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7.5124999999999993</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1.4000000000000001</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14.037500000000001</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7.9124999999999996</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3.5749999999999997</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0.48750000000000004</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8.7799999999999994</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97.925000000000011</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296.53749999999997</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11.412500000000001</v>
          </cell>
          <cell r="E163">
            <v>9.1300000000000008</v>
          </cell>
          <cell r="F163" t="str">
            <v>SEDUC</v>
          </cell>
        </row>
        <row r="164">
          <cell r="A164" t="str">
            <v/>
          </cell>
          <cell r="D164">
            <v>0</v>
          </cell>
        </row>
        <row r="165">
          <cell r="A165" t="str">
            <v>03.03.043</v>
          </cell>
          <cell r="B165" t="str">
            <v xml:space="preserve"> 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7.6624999999999996</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36.349999999999994</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197.71249999999998</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3.7624999999999997</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13.462499999999999</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13.462499999999999</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7.4875000000000007</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11.274999999999999</v>
          </cell>
          <cell r="E233">
            <v>9.02</v>
          </cell>
          <cell r="F233" t="str">
            <v>EMLURB</v>
          </cell>
        </row>
        <row r="234">
          <cell r="A234" t="str">
            <v/>
          </cell>
          <cell r="D234">
            <v>0</v>
          </cell>
        </row>
        <row r="235">
          <cell r="A235" t="str">
            <v>04.02.070</v>
          </cell>
          <cell r="B235" t="str">
            <v>TRANSPORTE DE MATERIAL COM D.M.T. 12 KM.</v>
          </cell>
          <cell r="C235" t="str">
            <v>m3</v>
          </cell>
          <cell r="D235">
            <v>13.174999999999999</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20.775000000000002</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15.887500000000001</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23.224999999999998</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27.025000000000002</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41.574999999999996</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30.462500000000002</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40.012499999999996</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45.724999999999994</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15.162500000000001</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26.612499999999997</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34.449999999999996</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47.199999999999996</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50.824999999999996</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22.974999999999998</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28.737499999999997</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26.400000000000002</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20.787499999999998</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26.712500000000002</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10.987499999999999</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15.787500000000001</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49.675000000000004</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15.287500000000001</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29.900000000000002</v>
          </cell>
          <cell r="E467">
            <v>23.92</v>
          </cell>
          <cell r="F467" t="str">
            <v>EMLURB</v>
          </cell>
        </row>
        <row r="468">
          <cell r="A468" t="str">
            <v/>
          </cell>
          <cell r="D468">
            <v>0</v>
          </cell>
        </row>
        <row r="469">
          <cell r="A469" t="str">
            <v>05.02.120</v>
          </cell>
          <cell r="B469"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469" t="str">
            <v>m3</v>
          </cell>
          <cell r="D469">
            <v>129.13749999999999</v>
          </cell>
          <cell r="E469">
            <v>103.31</v>
          </cell>
          <cell r="F469" t="str">
            <v>EMLURB</v>
          </cell>
        </row>
        <row r="470">
          <cell r="A470" t="str">
            <v/>
          </cell>
          <cell r="D470">
            <v>0</v>
          </cell>
        </row>
        <row r="471">
          <cell r="A471" t="str">
            <v>05.02.130</v>
          </cell>
          <cell r="B471"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471" t="str">
            <v>m3</v>
          </cell>
          <cell r="D471">
            <v>116.2375</v>
          </cell>
          <cell r="E471">
            <v>92.99</v>
          </cell>
          <cell r="F471" t="str">
            <v>EMLURB</v>
          </cell>
        </row>
        <row r="472">
          <cell r="A472" t="str">
            <v/>
          </cell>
          <cell r="D472">
            <v>0</v>
          </cell>
        </row>
        <row r="473">
          <cell r="A473" t="str">
            <v>05.02.140</v>
          </cell>
          <cell r="B473"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127.52499999999999</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58.425000000000004</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80.474999999999994</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74.862499999999997</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7.4750000000000005</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6.8374999999999995</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392.59999999999997</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413.47499999999997</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1491.7250000000001</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1784.2875000000001</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1453.5874999999999</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1814.1499999999999</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363.02500000000003</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383.02500000000003</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401.77500000000003</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409.58750000000003</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415.34999999999997</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187.71249999999998</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52.925000000000004</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40.637499999999996</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99.637499999999989</v>
          </cell>
          <cell r="E741">
            <v>79.709999999999994</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99.462499999999991</v>
          </cell>
          <cell r="E755">
            <v>79.569999999999993</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105.98750000000001</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117.72500000000001</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116.98750000000001</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123.32499999999999</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124.48750000000001</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 xml:space="preserve"> 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0.91</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1816.6499999999999</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54.800000000000004</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10.887500000000001</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0.21250000000000002</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0.76249999999999996</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42.162499999999994</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 xml:space="preserve">SUBSTITUIÇÃO DAS CHAPAS DA BASE DOS PILARES DA ESTRUTURA METÁLICA, DA COBERTA DE UMA QUADRA, PELA CHAPA 7/8" SAC 41, INCLUSIVE RETIRADA DA CHAPA DANIFICADA, SUBSTITUIÇÃO DE PORCAS E ARRUELAS. </v>
          </cell>
          <cell r="C893" t="str">
            <v>m2</v>
          </cell>
          <cell r="D893">
            <v>1136.9750000000001</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1.4000000000000001</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43.724999999999994</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216.29999999999998</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200.45000000000002</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60.824999999999996</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44.487500000000004</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83.674999999999997</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27.912499999999998</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27.650000000000002</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22.337500000000002</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22.025000000000002</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41.037499999999994</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40.599999999999994</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12.649999999999999</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114.60000000000001</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30.462500000000002</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86.024999999999991</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124.01249999999999</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96.300000000000011</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106.30000000000001</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125.73750000000001</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47.387499999999996</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7.2624999999999993</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0.86249999999999993</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12.037500000000001</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2.5374999999999996</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1.7249999999999999</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106.67500000000001</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24.212500000000002</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40.925000000000004</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38.362500000000004</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11.825000000000001</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125.36250000000001</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25.837500000000002</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58.737500000000004</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87.137499999999989</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36.800000000000004</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60.412499999999994</v>
          </cell>
          <cell r="E1151">
            <v>48.33</v>
          </cell>
          <cell r="F1151" t="str">
            <v>SEDUC</v>
          </cell>
        </row>
        <row r="1152">
          <cell r="A1152" t="str">
            <v/>
          </cell>
          <cell r="D1152">
            <v>0</v>
          </cell>
        </row>
        <row r="1153">
          <cell r="A1153" t="str">
            <v>08.03.060</v>
          </cell>
          <cell r="B1153" t="str">
            <v xml:space="preserve">FORNECIMENTO E INSTALAÇÃO DE TELHA TRANSLÚCIDA DE FIBRA DE VIDRO, UMA ÁGUA, PERFIL ONDULADO, ESP.=0.08MM - 2,13X1,10M, PARA FIXAÇÃO COM PARAFUSO GALVANIZADO COM ARRUELA DE PLÁSTICO OU BORRACHA.INCLINAÇÃO 27%.   </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20.924999999999997</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 xml:space="preserve">IMPERMEABILIZAÇÃO COM 6 DEMÃOS DE EMULSÃO ASFÁLTICA VEDAPREN PRETO OU SIMILAR, SEM REGULARIZAÇÃO DA SUPERFÍCIE E SEM PROTEÇÃO MECÂNICA   </v>
          </cell>
          <cell r="C1179" t="str">
            <v>m2</v>
          </cell>
          <cell r="D1179">
            <v>25.837500000000002</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440.58750000000003</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 xml:space="preserve">FORNECIMENTO E COLOCAÇÃO DE GRADE  DE CANTO PARA PORTA, EM MADEIRA DE LEI, VÃO DE 0,80 X 2,10M., ESP= 3,00 CM, LARGURA 10 CM, COM ALISAR EM APENAS UM LADO. </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218.48749999999998</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218.48749999999998</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238.83749999999998</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279.34999999999997</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391.15000000000003</v>
          </cell>
          <cell r="E1233">
            <v>312.92</v>
          </cell>
          <cell r="F1233" t="str">
            <v>SEDUC</v>
          </cell>
        </row>
        <row r="1234">
          <cell r="A1234" t="str">
            <v/>
          </cell>
          <cell r="D1234">
            <v>0</v>
          </cell>
        </row>
        <row r="1235">
          <cell r="A1235" t="str">
            <v>09.01.109</v>
          </cell>
          <cell r="B1235" t="str">
            <v xml:space="preserve">MÃO DE OBRA PARA COLOCAÇÃO DE GRADE DE PORTA COMPLETA EM MADEIRA DE LEI PARA VÃO DE 0,60 x 2,10M ATÉ 0,90 x 2,10M. </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53.762499999999996</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29.212500000000002</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239.01250000000002</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341.66249999999997</v>
          </cell>
          <cell r="E1283">
            <v>273.33</v>
          </cell>
          <cell r="F1283" t="str">
            <v>SEDUC</v>
          </cell>
        </row>
        <row r="1284">
          <cell r="A1284" t="str">
            <v/>
          </cell>
          <cell r="D1284">
            <v>0</v>
          </cell>
        </row>
        <row r="1285">
          <cell r="A1285" t="str">
            <v>09.02.110</v>
          </cell>
          <cell r="B1285" t="str">
            <v xml:space="preserve"> 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908.51249999999993</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244.63750000000002</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74.424999999999997</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83.612499999999997</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54.699999999999996</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186.70000000000002</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249.73749999999998</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13.774999999999999</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54.974999999999994</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74.099999999999994</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111.22500000000001</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51.449999999999996</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11.174999999999999</v>
          </cell>
          <cell r="E1475">
            <v>8.94</v>
          </cell>
          <cell r="F1475" t="str">
            <v>SEDUC</v>
          </cell>
        </row>
        <row r="1476">
          <cell r="A1476" t="str">
            <v/>
          </cell>
          <cell r="D1476">
            <v>0</v>
          </cell>
        </row>
        <row r="1477">
          <cell r="A1477" t="str">
            <v>11.12.010</v>
          </cell>
          <cell r="B1477" t="str">
            <v xml:space="preserve">FORNECIMENTO E COLOCAÇÃO DE CARPETE EM PAREDE, CARPETE DILLOP OU SIMILAR, ESPESSURA 3,5MM, COR BEGE. </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41.662499999999994</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51.050000000000004</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10.700000000000001</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228.33749999999998</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18.787499999999998</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52.599999999999994</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45.012499999999996</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83.037500000000009</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55.412499999999994</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76.412500000000009</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105.67500000000001</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38.050000000000004</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13.274999999999999</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13.987499999999999</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41.224999999999994</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44.474999999999994</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36.949999999999996</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96.587499999999991</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83.037500000000009</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89.537499999999994</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410.21250000000003</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202.39999999999998</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14.712499999999999</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10.024999999999999</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8.5124999999999993</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11.200000000000001</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8.3249999999999993</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12.787500000000001</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21.462500000000002</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10.649999999999999</v>
          </cell>
          <cell r="E1757">
            <v>8.52</v>
          </cell>
          <cell r="F1757" t="str">
            <v>EMLURB</v>
          </cell>
        </row>
        <row r="1758">
          <cell r="A1758" t="str">
            <v/>
          </cell>
          <cell r="D1758">
            <v>0</v>
          </cell>
        </row>
        <row r="1759">
          <cell r="A1759" t="str">
            <v>16.04.051</v>
          </cell>
          <cell r="B1759" t="str">
            <v xml:space="preserve">PINTURA A ÓLEO EM ESQUADRIAS DE MADEIRA, DUAS DEMÃOS, COM APARELHAMENTO, SEM EMASSAMENTO E SEM APLICAÇÃO DE FUNDO BRANCO FOSCO. INCLUSO LIXAMENTO. </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23.799999999999997</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15.549999999999999</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10.549999999999999</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7.7875000000000005</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10.262500000000001</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9.0375000000000014</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18.174999999999997</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36.637499999999996</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22.174999999999997</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819" t="str">
            <v>m</v>
          </cell>
          <cell r="D1819">
            <v>49.412500000000001</v>
          </cell>
          <cell r="E1819">
            <v>39.53</v>
          </cell>
          <cell r="F1819" t="str">
            <v>SEDUC</v>
          </cell>
        </row>
        <row r="1820">
          <cell r="A1820" t="str">
            <v/>
          </cell>
          <cell r="D1820">
            <v>0</v>
          </cell>
        </row>
        <row r="1821">
          <cell r="A1821" t="str">
            <v>17.01.115</v>
          </cell>
          <cell r="B1821"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54.662499999999994</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57.512499999999996</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22.337500000000002</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24091.662500000002</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105.64999999999999</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8.3874999999999993</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8.6999999999999993</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24.224999999999998</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122.21249999999999</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830.86250000000007</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85.662499999999994</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437.46250000000003</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843.71250000000009</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443.71250000000003</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762.46250000000009</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1006.2125000000001</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818.71250000000009</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388.71250000000003</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843.71250000000009</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1006.2125000000001</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915.22499999999991</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73.037499999999994</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037" t="str">
            <v>Cj</v>
          </cell>
          <cell r="D2037">
            <v>740.84999999999991</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7.8500000000000005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386.66249999999997</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411.66249999999997</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427.91249999999997</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744.73749999999995</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500.41249999999997</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480.34999999999997</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806.59999999999991</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1012.8499999999999</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59.800000000000004</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50.012499999999996</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82.274999999999991</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110.02499999999999</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75.475000000000009</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110.73750000000001</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18.487499999999997</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76.612499999999997</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27.862499999999997</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274.03749999999997</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26.924999999999997</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85.237499999999997</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77.862499999999997</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22.799999999999997</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22.799999999999997</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22.799999999999997</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22.799999999999997</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22.799999999999997</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22.799999999999997</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22.799999999999997</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22.799999999999997</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41.050000000000004</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7.9749999999999996</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12.212499999999999</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10.387500000000001</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13.725000000000001</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20.099999999999998</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50.599999999999994</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26.662499999999998</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15.237499999999999</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36.175000000000004</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12.162500000000001</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61.675000000000004</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15.600000000000001</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22.549999999999997</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23.275000000000002</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2.6624999999999996</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2.6624999999999996</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44.262499999999996</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6.5874999999999995</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15.387500000000001</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22.025000000000002</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11.637500000000001</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14.112499999999999</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11.799999999999999</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489.26250000000005</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50.724999999999994</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86.024999999999991</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231.02499999999998</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824.41249999999991</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1014.7750000000001</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53.112500000000004</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78.989999999999995</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89.537499999999994</v>
          </cell>
          <cell r="E2547">
            <v>71.63</v>
          </cell>
          <cell r="F2547" t="str">
            <v>SEDUC</v>
          </cell>
        </row>
        <row r="2548">
          <cell r="A2548" t="str">
            <v/>
          </cell>
          <cell r="D2548">
            <v>0</v>
          </cell>
        </row>
        <row r="2549">
          <cell r="A2549" t="str">
            <v>18.23.021</v>
          </cell>
          <cell r="B2549"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90.512499999999989</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86.237499999999997</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458.63750000000005</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24.987499999999997</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78.174999999999997</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111.36250000000001</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218.52499999999998</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103.17500000000001</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195.21249999999998</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458.16249999999997</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448.16249999999997</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220.10000000000002</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3865.7625000000003</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3865.7625000000003</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53.324999999999996</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53.224999999999994</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14.299999999999999</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31.612499999999997</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61.887499999999996</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75.924999999999997</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210.76250000000002</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407.22499999999997</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237.86249999999998</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862.69999999999993</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508.08750000000003</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382.22499999999997</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225.36249999999998</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808.51249999999993</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815" t="str">
            <v>Un</v>
          </cell>
          <cell r="D2815">
            <v>463.47499999999997</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750.53749999999991</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425.73749999999995</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726.11249999999995</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1089.1625000000001</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1389.5375000000001</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1003.9875000000001</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874.26249999999993</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1583.9750000000001</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826.23749999999995</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370.09999999999997</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482.59999999999997</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460.90000000000003</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212.67499999999998</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798.05000000000007</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332.59999999999997</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432.59999999999997</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196.77499999999998</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454.47499999999997</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973" t="str">
            <v>Un</v>
          </cell>
          <cell r="D2973">
            <v>508.65000000000003</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956.80000000000007</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1350.5375000000001</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1789.8500000000001</v>
          </cell>
          <cell r="E2987">
            <v>1431.88</v>
          </cell>
          <cell r="F2987" t="str">
            <v>EMLURB</v>
          </cell>
        </row>
        <row r="2988">
          <cell r="A2988" t="str">
            <v/>
          </cell>
          <cell r="D2988">
            <v>0</v>
          </cell>
        </row>
        <row r="2989">
          <cell r="A2989" t="str">
            <v>18.27.130</v>
          </cell>
          <cell r="B2989"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 xml:space="preserve">FORNECIMENTO DE CABO DE COBRE, ENCORDOAMENTO CLASSE 2, ISOLAMENTO DE PVC 70 C, TIPO BWF, 750V, FOREPLAST OU SIMILAR, SM-25MM2, PARA QUATRO LANCES DE REDE,INCLUSIVE ARMACAO SECUNDARIA B4,ISOLADORES,PARAFUSOS,BRACADEIRAS REDONDAS DE F. GALV. A FOGO,ANDAIME </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745.08750000000009</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885.71250000000009</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920.40000000000009</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122.69999999999999</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784.46250000000009</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744.15000000000009</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803.21250000000009</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42.699999999999996</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13.174999999999999</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23.337500000000002</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 xml:space="preserve">BANCO DE CAPACITORES, AUTOMATIZADO ATRAVÉS DE CONTROLADOR LÓGICO PROGRAMÁVEL, MEDIDOR DE FATOR DE POTÊNCIA, COMPOSTO POR 06 ESTÁGIOS DE 20 KVar, TOTALIZANDO 120 KVAr, INCLUSIVE PAINEL, CONTACTORES E DEMAIS COMPONENTES. </v>
          </cell>
          <cell r="C3147" t="str">
            <v>Un</v>
          </cell>
          <cell r="D3147">
            <v>22348.125</v>
          </cell>
          <cell r="E3147">
            <v>17878.5</v>
          </cell>
          <cell r="F3147" t="str">
            <v>SEDUC</v>
          </cell>
        </row>
        <row r="3148">
          <cell r="A3148" t="str">
            <v/>
          </cell>
          <cell r="D3148">
            <v>0</v>
          </cell>
        </row>
        <row r="3149">
          <cell r="A3149" t="str">
            <v>18.40.090</v>
          </cell>
          <cell r="B3149" t="str">
            <v xml:space="preserve"> 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49.699999999999996</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7.5124999999999993</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8.8249999999999993</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61.574999999999996</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8.0749999999999993</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12.137500000000001</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18.162499999999998</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107.72500000000001</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183.02499999999998</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14.924999999999999</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4.1499999999999995</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11.899999999999999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822.88749999999993</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205.17499999999998</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36.175000000000004</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78.899999999999991</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100.73750000000001</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87.725000000000009</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55.512499999999996</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99.175000000000011</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47.175000000000004</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73.424999999999997</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42.175000000000004</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352.22499999999997</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852.22499999999991</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8.7874999999999996</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15.862499999999999</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51.550000000000004</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73.849999999999994</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477" t="str">
            <v>Un</v>
          </cell>
          <cell r="D3477">
            <v>12515.074999999999</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399.88750000000005</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 xml:space="preserve">EXEC. DE SUB-BASE ESTABILIZADA GRANULOMETR. ABRANGENDO ESPALHAMENTO, HOMOG., UMEDECIMENTO E COMPACTACAO COM ESPESSURA DE 12,0 CM, TEOR DE COMPACTACAO A 100 POR CENTO AASHO INTERMED. (DNER-ME-48-64),INCLUSIVE FORNEC. DO MATERIAL PROV. DE JAZIDA(CBR 20 POR </v>
          </cell>
          <cell r="C3513" t="str">
            <v>m2</v>
          </cell>
          <cell r="D3513">
            <v>6.0374999999999996</v>
          </cell>
          <cell r="E3513">
            <v>4.83</v>
          </cell>
          <cell r="F3513" t="str">
            <v>EMLURB</v>
          </cell>
        </row>
        <row r="3514">
          <cell r="A3514" t="str">
            <v/>
          </cell>
          <cell r="D3514">
            <v>0</v>
          </cell>
        </row>
        <row r="3515">
          <cell r="A3515" t="str">
            <v>20.02.020</v>
          </cell>
          <cell r="B3515" t="str">
            <v xml:space="preserve">EXEC. DE SUB-BASE ESTABILIZADA GRANULOMETR. ABRANGENDO ESPALHAMENTO, HOMOG., UMEDECIMENTO E COMPACTACAO COM ESPESSURA DE 15,0 CM, TEOR DE COMPACTACAO A 100 POR CENTO AASHO INTERMED. (DNER-ME-48-64),INCLUSIVE FORNEC. DO MATERIAL PROV. DE JAZIDA(CBR 20 POR </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1.4000000000000001</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12.212499999999999</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14.662500000000001</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362.04999999999995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77.112499999999997</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7.5375000000000005</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465.03749999999997</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21.037499999999998</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55.199999999999996</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50.199999999999996</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56.449999999999996</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12.575000000000001</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44.362500000000004</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 xml:space="preserve">REPOSICAO DE MEIO-FIO DE PEDRA GRANIT. OU DE CONCRETO , REJUNTADO COM ARG. DE CIM. E AREIA 1 2, E LINHA DAGUA DE PARALEL. ASSENT. SOBRE MIST. DE CIM. E AREIA 1 6 C/ 6 CM DE ESPESSURA E REJ. C/ ARG DE CIM. E AREIA 1 2,INCLUSIVE BASE DE CONC.1 4 8 C/ 10 CM </v>
          </cell>
          <cell r="C3675" t="str">
            <v>m</v>
          </cell>
          <cell r="D3675">
            <v>22.400000000000002</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86.974999999999994</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971.96250000000009</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2043.5749999999998</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34.449999999999996</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39.474999999999994</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91.475000000000009</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80.349999999999994</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236.96249999999998</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196.29999999999998</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214.86249999999998</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202.86249999999998</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398.29999999999995</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799.77500000000009</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26.549999999999997</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46.224999999999994</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30.987499999999997</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36.487500000000004</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76.712499999999991</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91.762499999999989</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86.537500000000009</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105.85000000000001</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125.96249999999999</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79.239999999999995</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116.05000000000001</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185.04999999999998</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216.51250000000002</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22.037499999999998</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32.574999999999996</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42.787499999999994</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104.60000000000001</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210.85000000000002</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410.90000000000003</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10.149999999999999</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26.924999999999997</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40.737500000000004</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81.662499999999994</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116.05000000000001</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26.400000000000002</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9.3500000000000014</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11.225000000000001</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 xml:space="preserve">LIMP.MANUAL DE CANAL OU CANALETA,ABERTA OU C/ TAMPA MOVEL,PROFUND.ATE 1,50M EM LOCAIS PROX. DE ENCOSTAS DE MORROS,PLANICIES OU ALAGADOS , C/ TRANSP. MAT. RETIRADO EM CARRO DE MAO ATE 100M DIST. E CARGA EM CACAMBA ESTAC. E/OU CAM BASC.INC. M.O. C/ INSAL., </v>
          </cell>
          <cell r="C4045" t="str">
            <v>m3</v>
          </cell>
          <cell r="D4045">
            <v>32.662500000000001</v>
          </cell>
          <cell r="E4045">
            <v>26.13</v>
          </cell>
          <cell r="F4045" t="str">
            <v>EMLURB</v>
          </cell>
        </row>
        <row r="4046">
          <cell r="A4046" t="str">
            <v/>
          </cell>
          <cell r="D4046">
            <v>0</v>
          </cell>
        </row>
        <row r="4047">
          <cell r="A4047" t="str">
            <v>21.09.310</v>
          </cell>
          <cell r="B4047" t="str">
            <v xml:space="preserve">LIMP.MANUAL DE CANAL OU CANALETA,ABERTA OU C/ TAMPA MOVEL,PROF. ACIMA 1,50M EM LOCAIS PROX. DE ENCOSTAS DE MORROS,PLANICIES OU ALAGADOS , C/ TRANSP. MAT. RETIRADO EM CARRO DE MAO ATE 100M DIST. E CARGA EM CACAMBA ESTAC. E/OU CAM BASC.INC. M.O. C/ INSAL., </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63.112500000000004</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40.612500000000004</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75.287499999999994</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75.287499999999994</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75.287499999999994</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73.224999999999994</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61.349999999999994</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12.737499999999999</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45.012499999999996</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39.449999999999996</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63.724999999999994</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219.01250000000002</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244.01250000000002</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 xml:space="preserve">DET 03 E DET 20 - FORNECIMENTO E COLOCAÇÃO DE CUBA EM AÇO INOX 50X40X25CM AISI-304-18/8, INCLUSIVE VÁLVULA METÁLICA 3 1/2"" PARA  CUBA INOX E SIFÃO METÁLICO EM INOX 1 1/2"" X 2"". </v>
          </cell>
          <cell r="C4131" t="str">
            <v>Un</v>
          </cell>
          <cell r="D4131">
            <v>860.38749999999993</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394.09999999999997</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78.612499999999997</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111.89999999999999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28.487499999999997</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49.675000000000004</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89.087499999999991</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8083.3374999999996</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8270.8374999999996</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21.412499999999998</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46.974999999999994</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30.612499999999997</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83.699999999999989</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125.82499999999999</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204.16250000000002</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245.83749999999998</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443.23749999999995</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15.787500000000001</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94.912500000000009</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 xml:space="preserve">SEDUC </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 xml:space="preserve">SEDUC </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 xml:space="preserve">SEDUC </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 xml:space="preserve">SEDUC </v>
          </cell>
        </row>
        <row r="4354">
          <cell r="A4354" t="str">
            <v/>
          </cell>
          <cell r="D4354">
            <v>0</v>
          </cell>
        </row>
        <row r="4355">
          <cell r="A4355" t="str">
            <v>23.08.011</v>
          </cell>
          <cell r="B4355" t="str">
            <v xml:space="preserve">FORNECIMENTO E INSTALAÇÃO DE ABRAÇADEIRA TIPO BANDEIRA REFORÇADA C/PERFIL DIAM. 2". </v>
          </cell>
          <cell r="C4355" t="str">
            <v>Un</v>
          </cell>
          <cell r="D4355">
            <v>57.074999999999996</v>
          </cell>
          <cell r="E4355">
            <v>45.66</v>
          </cell>
          <cell r="F4355" t="str">
            <v xml:space="preserve">SEDUC </v>
          </cell>
        </row>
        <row r="4356">
          <cell r="A4356" t="str">
            <v/>
          </cell>
          <cell r="D4356">
            <v>0</v>
          </cell>
        </row>
        <row r="4357">
          <cell r="A4357" t="str">
            <v>23.08.012</v>
          </cell>
          <cell r="B4357" t="str">
            <v>FORNECIMENTO E INSTALAÇÃO DE ABRAÇADEIRA GUIA PARA MASTRO SIMPLES COM 01 DESCIDA.</v>
          </cell>
          <cell r="C4357" t="str">
            <v>Un</v>
          </cell>
          <cell r="D4357">
            <v>15.387500000000001</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35.387499999999996</v>
          </cell>
          <cell r="E4359">
            <v>28.31</v>
          </cell>
          <cell r="F4359" t="str">
            <v xml:space="preserve">SEDUC </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 xml:space="preserve">SEDUC </v>
          </cell>
        </row>
        <row r="4362">
          <cell r="A4362" t="str">
            <v/>
          </cell>
          <cell r="D4362">
            <v>0</v>
          </cell>
        </row>
        <row r="4363">
          <cell r="A4363" t="str">
            <v>23.08.015</v>
          </cell>
          <cell r="B4363" t="str">
            <v>FORNECIMENTO E INSTALAÇÃO DE CABO DE ALUMINIO NU 1/0 CAA</v>
          </cell>
          <cell r="C4363" t="str">
            <v>m</v>
          </cell>
          <cell r="D4363">
            <v>27.487499999999997</v>
          </cell>
          <cell r="E4363">
            <v>21.99</v>
          </cell>
          <cell r="F4363" t="str">
            <v xml:space="preserve">SEDUC </v>
          </cell>
        </row>
        <row r="4364">
          <cell r="A4364" t="str">
            <v/>
          </cell>
          <cell r="D4364">
            <v>0</v>
          </cell>
        </row>
        <row r="4365">
          <cell r="A4365" t="str">
            <v>23.08.016</v>
          </cell>
          <cell r="B4365" t="str">
            <v xml:space="preserve">FORNECIMENTO E INSTALAÇÃO DE ABRAÇADEIRA PARA PARA-RAIO EM POSTE </v>
          </cell>
          <cell r="C4365" t="str">
            <v>Un</v>
          </cell>
          <cell r="D4365">
            <v>37.162500000000001</v>
          </cell>
          <cell r="E4365">
            <v>29.73</v>
          </cell>
          <cell r="F4365" t="str">
            <v xml:space="preserve">SEDUC </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75.787500000000009</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 xml:space="preserve">SERVICO TOPOGRAFICO DE PEQUENO PORTE ( PRECO MINIMO ),DIARIA DE UMA EQUIPE COM TOPOGRAFO, QUATRO AUXILIARES , TEODOLITO , NIVEL OTICO ETC.  </v>
          </cell>
          <cell r="C4385" t="str">
            <v>Un</v>
          </cell>
          <cell r="D4385">
            <v>847.375</v>
          </cell>
          <cell r="E4385">
            <v>677.9</v>
          </cell>
          <cell r="F4385" t="str">
            <v>SINAPI</v>
          </cell>
        </row>
        <row r="4386">
          <cell r="A4386" t="str">
            <v/>
          </cell>
          <cell r="D4386">
            <v>0</v>
          </cell>
        </row>
        <row r="4387">
          <cell r="A4387" t="str">
            <v>300301010</v>
          </cell>
          <cell r="B4387" t="str">
            <v xml:space="preserve">DEMOLICAO DE COBERTURA COM TELHAS CERAMICAS.  </v>
          </cell>
          <cell r="C4387" t="str">
            <v>m2</v>
          </cell>
          <cell r="D4387">
            <v>4.1499999999999995</v>
          </cell>
          <cell r="E4387">
            <v>3.32</v>
          </cell>
          <cell r="F4387" t="str">
            <v>SINAPI</v>
          </cell>
        </row>
        <row r="4388">
          <cell r="A4388" t="str">
            <v/>
          </cell>
          <cell r="D4388">
            <v>0</v>
          </cell>
        </row>
        <row r="4389">
          <cell r="A4389" t="str">
            <v>300301020</v>
          </cell>
          <cell r="B4389" t="str">
            <v xml:space="preserve">DEMOLICAO DE COBERTURA COM TELHA ONDULADA DE FIBROCIMENTO.  </v>
          </cell>
          <cell r="C4389" t="str">
            <v>m2</v>
          </cell>
          <cell r="D4389">
            <v>1.8374999999999999</v>
          </cell>
          <cell r="E4389">
            <v>1.47</v>
          </cell>
          <cell r="F4389" t="str">
            <v>SINAPI</v>
          </cell>
        </row>
        <row r="4390">
          <cell r="A4390" t="str">
            <v/>
          </cell>
          <cell r="D4390">
            <v>0</v>
          </cell>
        </row>
        <row r="4391">
          <cell r="A4391" t="str">
            <v>300301030</v>
          </cell>
          <cell r="B4391" t="str">
            <v xml:space="preserve">DEMOLICAO DE ESTRUTURA DE MADEIRA PARA COBERTA.  </v>
          </cell>
          <cell r="C4391" t="str">
            <v>m2</v>
          </cell>
          <cell r="D4391">
            <v>8.9249999999999989</v>
          </cell>
          <cell r="E4391">
            <v>7.14</v>
          </cell>
          <cell r="F4391" t="str">
            <v>SINAPI</v>
          </cell>
        </row>
        <row r="4392">
          <cell r="A4392" t="str">
            <v/>
          </cell>
          <cell r="D4392">
            <v>0</v>
          </cell>
        </row>
        <row r="4393">
          <cell r="A4393" t="str">
            <v>300301042</v>
          </cell>
          <cell r="B4393" t="str">
            <v xml:space="preserve">DEMOLICAO DE FORRO EM PLACAS DE GESSO APLICADAS EM ESTRUTURA DE MADEIRA OU LAJE.  </v>
          </cell>
          <cell r="C4393" t="str">
            <v>m2</v>
          </cell>
          <cell r="D4393">
            <v>1.2250000000000001</v>
          </cell>
          <cell r="E4393">
            <v>0.98</v>
          </cell>
          <cell r="F4393" t="str">
            <v>SINAPI</v>
          </cell>
        </row>
        <row r="4394">
          <cell r="A4394" t="str">
            <v/>
          </cell>
          <cell r="D4394">
            <v>0</v>
          </cell>
        </row>
        <row r="4395">
          <cell r="A4395" t="str">
            <v>300301044</v>
          </cell>
          <cell r="B4395" t="str">
            <v xml:space="preserve">DEMOLICAO DE FORRO EM MADEIRA  </v>
          </cell>
          <cell r="C4395" t="str">
            <v>m2</v>
          </cell>
          <cell r="D4395">
            <v>4.0125000000000002</v>
          </cell>
          <cell r="E4395">
            <v>3.21</v>
          </cell>
          <cell r="F4395" t="str">
            <v>SINAPI</v>
          </cell>
        </row>
        <row r="4396">
          <cell r="A4396" t="str">
            <v/>
          </cell>
          <cell r="D4396">
            <v>0</v>
          </cell>
        </row>
        <row r="4397">
          <cell r="A4397" t="str">
            <v>300301046</v>
          </cell>
          <cell r="B4397" t="str">
            <v xml:space="preserve">DEMOLIÇÃO DE FORRO EM PVC  </v>
          </cell>
          <cell r="C4397" t="str">
            <v>m2</v>
          </cell>
          <cell r="D4397">
            <v>1.9375</v>
          </cell>
          <cell r="E4397">
            <v>1.55</v>
          </cell>
          <cell r="F4397" t="str">
            <v>SINAPI</v>
          </cell>
        </row>
        <row r="4398">
          <cell r="A4398" t="str">
            <v/>
          </cell>
          <cell r="D4398">
            <v>0</v>
          </cell>
        </row>
        <row r="4399">
          <cell r="A4399" t="str">
            <v>300301050</v>
          </cell>
          <cell r="B4399" t="str">
            <v xml:space="preserve">RETIRADA DE ESQUADRIAS DE MADEIRA OU METALICAS.  </v>
          </cell>
          <cell r="C4399" t="str">
            <v>m2</v>
          </cell>
          <cell r="D4399">
            <v>5.3000000000000007</v>
          </cell>
          <cell r="E4399">
            <v>4.24</v>
          </cell>
          <cell r="F4399" t="str">
            <v>SINAPI</v>
          </cell>
        </row>
        <row r="4400">
          <cell r="A4400" t="str">
            <v/>
          </cell>
          <cell r="D4400">
            <v>0</v>
          </cell>
        </row>
        <row r="4401">
          <cell r="A4401" t="str">
            <v>300301053</v>
          </cell>
          <cell r="B4401" t="str">
            <v xml:space="preserve">REMOÇÃO DE ALAMBRADO EM TELA INCLUSIVE ESTRUTURA DE SUSTENTAÇÃO EM TUBOS DE FERRO GALVANIZADO.  </v>
          </cell>
          <cell r="C4401" t="str">
            <v>m2</v>
          </cell>
          <cell r="D4401">
            <v>1.4249999999999998</v>
          </cell>
          <cell r="E4401">
            <v>1.1399999999999999</v>
          </cell>
          <cell r="F4401" t="str">
            <v>SINAPI</v>
          </cell>
        </row>
        <row r="4402">
          <cell r="A4402" t="str">
            <v/>
          </cell>
          <cell r="D4402">
            <v>0</v>
          </cell>
        </row>
        <row r="4403">
          <cell r="A4403" t="str">
            <v>300301102</v>
          </cell>
          <cell r="B4403" t="str">
            <v xml:space="preserve">DEMOLIÇÃO DE PISO REVESTIDO EM GRANILITE.  </v>
          </cell>
          <cell r="C4403" t="str">
            <v>m2</v>
          </cell>
          <cell r="D4403">
            <v>9.0749999999999993</v>
          </cell>
          <cell r="E4403">
            <v>7.26</v>
          </cell>
          <cell r="F4403" t="str">
            <v>SINAPI</v>
          </cell>
        </row>
        <row r="4404">
          <cell r="A4404" t="str">
            <v/>
          </cell>
          <cell r="D4404">
            <v>0</v>
          </cell>
        </row>
        <row r="4405">
          <cell r="A4405" t="str">
            <v>300301163</v>
          </cell>
          <cell r="B4405" t="str">
            <v xml:space="preserve">DEMOLIÇÃO DE PAREDE DE GESSO, INCLUSIVE PREPARO PARA REMOÇÃO  </v>
          </cell>
          <cell r="C4405" t="str">
            <v>m3</v>
          </cell>
          <cell r="D4405">
            <v>7</v>
          </cell>
          <cell r="E4405">
            <v>5.6</v>
          </cell>
          <cell r="F4405" t="str">
            <v>SINAPI</v>
          </cell>
        </row>
        <row r="4406">
          <cell r="A4406" t="str">
            <v/>
          </cell>
          <cell r="D4406">
            <v>0</v>
          </cell>
        </row>
        <row r="4407">
          <cell r="A4407" t="str">
            <v>300301191</v>
          </cell>
          <cell r="B4407" t="str">
            <v xml:space="preserve">DEMOLIÇÃO DE ALVENARIA EM COBOGÓ COM PREPARO PARA REMOÇÃO.  </v>
          </cell>
          <cell r="C4407" t="str">
            <v>m2</v>
          </cell>
          <cell r="D4407">
            <v>4.7249999999999996</v>
          </cell>
          <cell r="E4407">
            <v>3.78</v>
          </cell>
          <cell r="F4407" t="str">
            <v>SINAPI</v>
          </cell>
        </row>
        <row r="4408">
          <cell r="A4408" t="str">
            <v/>
          </cell>
          <cell r="D4408">
            <v>0</v>
          </cell>
        </row>
        <row r="4409">
          <cell r="A4409" t="str">
            <v>300301200</v>
          </cell>
          <cell r="B4409" t="str">
            <v xml:space="preserve">DEMOLICAO MANUAL DE CONCRETO SIMPLES.  </v>
          </cell>
          <cell r="C4409" t="str">
            <v>m3</v>
          </cell>
          <cell r="D4409">
            <v>9.9124999999999996</v>
          </cell>
          <cell r="E4409">
            <v>7.93</v>
          </cell>
          <cell r="F4409" t="str">
            <v>SINAPI</v>
          </cell>
        </row>
        <row r="4410">
          <cell r="A4410" t="str">
            <v/>
          </cell>
          <cell r="D4410">
            <v>0</v>
          </cell>
        </row>
        <row r="4411">
          <cell r="A4411" t="str">
            <v>300301251</v>
          </cell>
          <cell r="B4411" t="str">
            <v xml:space="preserve">DEMOLIÇÃO DE PISO REVESTIDO EM LAJOTAS DE CONCRETO INCL.BASE DE ASSENTAMENTO.  </v>
          </cell>
          <cell r="C4411" t="str">
            <v>m2</v>
          </cell>
          <cell r="D4411">
            <v>2.8624999999999998</v>
          </cell>
          <cell r="E4411">
            <v>2.29</v>
          </cell>
          <cell r="F4411" t="str">
            <v>SINAPI</v>
          </cell>
        </row>
        <row r="4412">
          <cell r="A4412" t="str">
            <v/>
          </cell>
          <cell r="D4412">
            <v>0</v>
          </cell>
        </row>
        <row r="4413">
          <cell r="A4413" t="str">
            <v>300301305</v>
          </cell>
          <cell r="B4413" t="str">
            <v xml:space="preserve">RETIRADA DE METAIS SANITÁRIOS - TORNEIRA, SIFÃO, DUCHA OU SIMILARES.  </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248.26250000000002</v>
          </cell>
          <cell r="E4415">
            <v>198.61</v>
          </cell>
          <cell r="F4415" t="str">
            <v>SINAPI</v>
          </cell>
        </row>
        <row r="4416">
          <cell r="A4416" t="str">
            <v/>
          </cell>
          <cell r="D4416">
            <v>0</v>
          </cell>
        </row>
        <row r="4417">
          <cell r="A4417" t="str">
            <v>300303030</v>
          </cell>
          <cell r="B4417" t="str">
            <v xml:space="preserve">FORNECIMENTO E ASSENTAMENTO DE TAPUME SIMPLES EM TABUAS.  </v>
          </cell>
          <cell r="C4417" t="str">
            <v>m2</v>
          </cell>
          <cell r="D4417">
            <v>30.037500000000001</v>
          </cell>
          <cell r="E4417">
            <v>24.03</v>
          </cell>
          <cell r="F4417" t="str">
            <v>SINAPI</v>
          </cell>
        </row>
        <row r="4418">
          <cell r="A4418" t="str">
            <v/>
          </cell>
          <cell r="D4418">
            <v>0</v>
          </cell>
        </row>
        <row r="4419">
          <cell r="A4419" t="str">
            <v>300303090</v>
          </cell>
          <cell r="B4419" t="str">
            <v xml:space="preserve">FORNECIMENTO E ASSENTAMENTO DE PLACA DA OBRA. (MOD.AV-43/2000).  </v>
          </cell>
          <cell r="C4419" t="str">
            <v>m2</v>
          </cell>
          <cell r="D4419">
            <v>150</v>
          </cell>
          <cell r="E4419">
            <v>120</v>
          </cell>
          <cell r="F4419" t="str">
            <v>SINAPI</v>
          </cell>
        </row>
        <row r="4420">
          <cell r="A4420" t="str">
            <v/>
          </cell>
          <cell r="D4420">
            <v>0</v>
          </cell>
        </row>
        <row r="4421">
          <cell r="A4421" t="str">
            <v>300304010</v>
          </cell>
          <cell r="B4421" t="str">
            <v xml:space="preserve">LOCACAO DE OBRAS E DEMARCACAO PARA ABERTURA DE VALAS PARA FUNDACOES.  </v>
          </cell>
          <cell r="C4421" t="str">
            <v>m2</v>
          </cell>
          <cell r="D4421">
            <v>3.3250000000000002</v>
          </cell>
          <cell r="E4421">
            <v>2.66</v>
          </cell>
          <cell r="F4421" t="str">
            <v>SINAPI</v>
          </cell>
        </row>
        <row r="4422">
          <cell r="A4422" t="str">
            <v/>
          </cell>
          <cell r="D4422">
            <v>0</v>
          </cell>
        </row>
        <row r="4423">
          <cell r="A4423" t="str">
            <v>300402160</v>
          </cell>
          <cell r="B4423" t="str">
            <v xml:space="preserve"> TRANSPORTE COM CARRO DE MAO DE AREIA, ENTULHO OU TERRA ATE 100M.   </v>
          </cell>
          <cell r="C4423" t="str">
            <v>m3</v>
          </cell>
          <cell r="D4423">
            <v>22.574999999999999</v>
          </cell>
          <cell r="E4423">
            <v>18.059999999999999</v>
          </cell>
          <cell r="F4423" t="str">
            <v>SINAPI</v>
          </cell>
        </row>
        <row r="4424">
          <cell r="A4424" t="str">
            <v/>
          </cell>
          <cell r="D4424">
            <v>0</v>
          </cell>
        </row>
        <row r="4425">
          <cell r="A4425" t="str">
            <v>300403010</v>
          </cell>
          <cell r="B4425" t="str">
            <v xml:space="preserve">REMOCAO DE MATERIAL DE PRIMEIRA CATEGORIA EM CAMINHAO CARROCERIA, D.M.T. 6 KM, INCLUSIVE CARGA E DESCARGA MANUAIS.  </v>
          </cell>
          <cell r="C4425" t="str">
            <v>m3</v>
          </cell>
          <cell r="D4425">
            <v>23.975000000000001</v>
          </cell>
          <cell r="E4425">
            <v>19.18</v>
          </cell>
          <cell r="F4425" t="str">
            <v>SINAPI</v>
          </cell>
        </row>
        <row r="4426">
          <cell r="A4426" t="str">
            <v/>
          </cell>
          <cell r="D4426">
            <v>0</v>
          </cell>
        </row>
        <row r="4427">
          <cell r="A4427" t="str">
            <v>300403020</v>
          </cell>
          <cell r="B4427" t="str">
            <v xml:space="preserve">REMOCAO DE MATERIAL DE PRIMEIRA CATEGORIA EM CAMINHAO CARROCERIA, D.M.T. 12 KM, INCLUSIVE CARGA E DESCARGA MANUAIS.  </v>
          </cell>
          <cell r="C4427" t="str">
            <v>m3</v>
          </cell>
          <cell r="D4427">
            <v>29.012500000000003</v>
          </cell>
          <cell r="E4427">
            <v>23.21</v>
          </cell>
          <cell r="F4427" t="str">
            <v>SINAPI</v>
          </cell>
        </row>
        <row r="4428">
          <cell r="A4428" t="str">
            <v/>
          </cell>
          <cell r="D4428">
            <v>0</v>
          </cell>
        </row>
        <row r="4429">
          <cell r="A4429" t="str">
            <v>300403070</v>
          </cell>
          <cell r="B4429" t="str">
            <v xml:space="preserve">REMOCAO DE MATERIAL DE PRIMEIRA CATEGORIA EM CAMINHAO BASCULANTE, D.M.T. 6 KM, INCLUSIVE CARGA E DESCARGA MECANICAS .  </v>
          </cell>
          <cell r="C4429" t="str">
            <v>m3</v>
          </cell>
          <cell r="D4429">
            <v>9.2249999999999996</v>
          </cell>
          <cell r="E4429">
            <v>7.38</v>
          </cell>
          <cell r="F4429" t="str">
            <v>SINAPI</v>
          </cell>
        </row>
        <row r="4430">
          <cell r="A4430" t="str">
            <v/>
          </cell>
          <cell r="D4430">
            <v>0</v>
          </cell>
        </row>
        <row r="4431">
          <cell r="A4431" t="str">
            <v>300403110</v>
          </cell>
          <cell r="B4431" t="str">
            <v xml:space="preserve">REMOCAO DE METRALHA EM CAMINHAO CARROCERIA, D.M.T. 12KM, INCLUSIVE CARGA E DESCARGA MANUAIS.  </v>
          </cell>
          <cell r="C4431" t="str">
            <v>m3</v>
          </cell>
          <cell r="D4431">
            <v>30.775000000000002</v>
          </cell>
          <cell r="E4431">
            <v>24.62</v>
          </cell>
          <cell r="F4431" t="str">
            <v>SINAPI</v>
          </cell>
        </row>
        <row r="4432">
          <cell r="A4432" t="str">
            <v/>
          </cell>
          <cell r="D4432">
            <v>0</v>
          </cell>
        </row>
        <row r="4433">
          <cell r="A4433" t="str">
            <v>300403120</v>
          </cell>
          <cell r="B4433" t="str">
            <v xml:space="preserve">REMOCAO DE METRALHA EM CAMINHAO CARROCERIA, D.M.T. 20KM, INCLUSIVE CARGA E DESCARGA MANUAIS.  </v>
          </cell>
          <cell r="C4433" t="str">
            <v>m3</v>
          </cell>
          <cell r="D4433">
            <v>37.362499999999997</v>
          </cell>
          <cell r="E4433">
            <v>29.89</v>
          </cell>
          <cell r="F4433" t="str">
            <v>SINAPI</v>
          </cell>
        </row>
        <row r="4434">
          <cell r="A4434" t="str">
            <v/>
          </cell>
          <cell r="D4434">
            <v>0</v>
          </cell>
        </row>
        <row r="4435">
          <cell r="A4435" t="str">
            <v>300403140</v>
          </cell>
          <cell r="B4435" t="str">
            <v xml:space="preserve">REMOCAO DE METRALHA EM CAMINHAO BASCULANTE D.M.T 6 KM, INCLUSIVE CARGA MANUAL E DESCARGA MECANICA.  </v>
          </cell>
          <cell r="C4435" t="str">
            <v>m3</v>
          </cell>
          <cell r="D4435">
            <v>25.3125</v>
          </cell>
          <cell r="E4435">
            <v>20.25</v>
          </cell>
          <cell r="F4435" t="str">
            <v>SINAPI</v>
          </cell>
        </row>
        <row r="4436">
          <cell r="A4436" t="str">
            <v/>
          </cell>
          <cell r="D4436">
            <v>0</v>
          </cell>
        </row>
        <row r="4437">
          <cell r="A4437" t="str">
            <v>300403150</v>
          </cell>
          <cell r="B4437" t="str">
            <v xml:space="preserve"> REMOCAO DE METRALHA EM CAMINHAO BASCULANTE D.M.T 12 KM, INCLUSIVE CARGA MANUAL E DESCARGA MECANICA.   </v>
          </cell>
          <cell r="C4437" t="str">
            <v>m3</v>
          </cell>
          <cell r="D4437">
            <v>30.862500000000001</v>
          </cell>
          <cell r="E4437">
            <v>24.69</v>
          </cell>
          <cell r="F4437" t="str">
            <v>SINAPI</v>
          </cell>
        </row>
        <row r="4438">
          <cell r="A4438" t="str">
            <v/>
          </cell>
          <cell r="D4438">
            <v>0</v>
          </cell>
        </row>
        <row r="4439">
          <cell r="A4439" t="str">
            <v>300403160</v>
          </cell>
          <cell r="B4439" t="str">
            <v xml:space="preserve">REMOCAO DE METRALHA EM CAMINHAO BASCULANTE D.M.T 20 KM, INCLUSIVE CARGA MANUAL E DESCARGA MECANICA.  </v>
          </cell>
          <cell r="C4439" t="str">
            <v>m3</v>
          </cell>
          <cell r="D4439">
            <v>38.274999999999999</v>
          </cell>
          <cell r="E4439">
            <v>30.62</v>
          </cell>
          <cell r="F4439" t="str">
            <v>SINAPI</v>
          </cell>
        </row>
        <row r="4440">
          <cell r="A4440" t="str">
            <v/>
          </cell>
          <cell r="D4440">
            <v>0</v>
          </cell>
        </row>
        <row r="4441">
          <cell r="A4441" t="str">
            <v>300501010</v>
          </cell>
          <cell r="B4441" t="str">
            <v xml:space="preserve"> ESCAVACAO MANUAL EM TERRA ATE 1,50 M DE PROFUNDIDADE, SEM ESCORAMENTO.   </v>
          </cell>
          <cell r="C4441" t="str">
            <v>m3</v>
          </cell>
          <cell r="D4441">
            <v>13.0625</v>
          </cell>
          <cell r="E4441">
            <v>10.45</v>
          </cell>
          <cell r="F4441" t="str">
            <v>SINAPI</v>
          </cell>
        </row>
        <row r="4442">
          <cell r="A4442" t="str">
            <v/>
          </cell>
          <cell r="D4442">
            <v>0</v>
          </cell>
        </row>
        <row r="4443">
          <cell r="A4443" t="str">
            <v>300501084</v>
          </cell>
          <cell r="B4443" t="str">
            <v xml:space="preserve">ESCAVAÇÃO MANUAL EM MATERIAL DE 2ª CATEGORIA SEM USO DE EXPLOSIVOS , PROFUNDIDADE ATÉ 1,50M.  </v>
          </cell>
          <cell r="C4443" t="str">
            <v>m3</v>
          </cell>
          <cell r="D4443">
            <v>19.8125</v>
          </cell>
          <cell r="E4443">
            <v>15.85</v>
          </cell>
          <cell r="F4443" t="str">
            <v>SINAPI</v>
          </cell>
        </row>
        <row r="4444">
          <cell r="A4444" t="str">
            <v/>
          </cell>
          <cell r="D4444">
            <v>0</v>
          </cell>
        </row>
        <row r="4445">
          <cell r="A4445" t="str">
            <v>300502020</v>
          </cell>
          <cell r="B4445" t="str">
            <v xml:space="preserve"> REATERRO APILOADO DE VALAS EM CAMADAS DE 20CM DE ESPESSURA , COM APROVEITAMENTO DO MATERIAL ESCAVADO.   </v>
          </cell>
          <cell r="C4445" t="str">
            <v>m3</v>
          </cell>
          <cell r="D4445">
            <v>17.824999999999999</v>
          </cell>
          <cell r="E4445">
            <v>14.26</v>
          </cell>
          <cell r="F4445" t="str">
            <v>SINAPI</v>
          </cell>
        </row>
        <row r="4446">
          <cell r="A4446" t="str">
            <v/>
          </cell>
          <cell r="D4446">
            <v>0</v>
          </cell>
        </row>
        <row r="4447">
          <cell r="A4447" t="str">
            <v>300502040</v>
          </cell>
          <cell r="B4447" t="str">
            <v xml:space="preserve">EXECUCAO DE ATERRO ABRANGENDO ESPALHAMENTO, HOMOGENEIZACAO , UMEDECIMENTO E COMPACTACAO MANUAL EM CAMADAS DE 20 CM DE ESPESSURA, INCLUSIVE O FORNECIMENTO DO BARRO PROVENIENTE DE JAZIDA A UMA DISTANCIA MAXIMA DE 12 KM .  </v>
          </cell>
          <cell r="C4447" t="str">
            <v>m3</v>
          </cell>
          <cell r="D4447">
            <v>36.299999999999997</v>
          </cell>
          <cell r="E4447">
            <v>29.04</v>
          </cell>
          <cell r="F4447" t="str">
            <v>SINAPI</v>
          </cell>
        </row>
        <row r="4448">
          <cell r="A4448" t="str">
            <v/>
          </cell>
          <cell r="D4448">
            <v>0</v>
          </cell>
        </row>
        <row r="4449">
          <cell r="A4449" t="str">
            <v>300502050</v>
          </cell>
          <cell r="B4449" t="str">
            <v xml:space="preserve">EXECUCAO DE ATERRO ABRANGENDO ESPALHAMENTO, HOMOGENEIZACAO , UMEDECIMENTO E COMPACTACAO MANUAL EM CAMADAS DE 20 CM DE ESPESSURA, INCLUSIVE O FORNECIMENTO DO BARRO PROVENIENTE DE JAZIDA A UMA DISTANCIA MAXIMA DE 20 KM .  </v>
          </cell>
          <cell r="C4449" t="str">
            <v>m3</v>
          </cell>
          <cell r="D4449">
            <v>45.587499999999999</v>
          </cell>
          <cell r="E4449">
            <v>36.47</v>
          </cell>
          <cell r="F4449" t="str">
            <v>SINAPI</v>
          </cell>
        </row>
        <row r="4450">
          <cell r="A4450" t="str">
            <v/>
          </cell>
          <cell r="D4450">
            <v>0</v>
          </cell>
        </row>
        <row r="4451">
          <cell r="A4451" t="str">
            <v>300603010</v>
          </cell>
          <cell r="B4451" t="str">
            <v xml:space="preserve"> CONCRETO NAO ESTRUTURAL (1 4 8) PARA LASTROS DE PISOS E FUNDACOES, LANCADO E ADENSADO.   </v>
          </cell>
          <cell r="C4451" t="str">
            <v>m3</v>
          </cell>
          <cell r="D4451">
            <v>296.75</v>
          </cell>
          <cell r="E4451">
            <v>237.4</v>
          </cell>
          <cell r="F4451" t="str">
            <v>SINAPI</v>
          </cell>
        </row>
        <row r="4452">
          <cell r="A4452" t="str">
            <v/>
          </cell>
          <cell r="D4452">
            <v>0</v>
          </cell>
        </row>
        <row r="4453">
          <cell r="A4453" t="str">
            <v>300603103</v>
          </cell>
          <cell r="B4453" t="str">
            <v xml:space="preserve"> CONCRETO ARMADO PRONTO, FCK 25 MPA CONDICAO A (NBR 12655), LANCADO EM FUNDACOES E ADENSADO, INCLUSIVE FORMA, ESCORAMENTO E FERRAGEM.   </v>
          </cell>
          <cell r="C4453" t="str">
            <v>m3</v>
          </cell>
          <cell r="D4453">
            <v>1142.7750000000001</v>
          </cell>
          <cell r="E4453">
            <v>914.22</v>
          </cell>
          <cell r="F4453" t="str">
            <v>SINAPI</v>
          </cell>
        </row>
        <row r="4454">
          <cell r="A4454" t="str">
            <v/>
          </cell>
          <cell r="D4454">
            <v>0</v>
          </cell>
        </row>
        <row r="4455">
          <cell r="A4455" t="str">
            <v>300603122</v>
          </cell>
          <cell r="B4455" t="str">
            <v xml:space="preserve">CONCRETO ARMADO PRONTO, FCK 20 MPA,CONDICAO B (NBR 12655), LANCADO EM VIGAS E ADENSADO, INCLUSIVE FORMA, ESCORAMENTO E FERRAGEM.  </v>
          </cell>
          <cell r="C4455" t="str">
            <v>m3</v>
          </cell>
          <cell r="D4455">
            <v>1399.25</v>
          </cell>
          <cell r="E4455">
            <v>1119.4000000000001</v>
          </cell>
          <cell r="F4455" t="str">
            <v>SINAPI</v>
          </cell>
        </row>
        <row r="4456">
          <cell r="A4456" t="str">
            <v/>
          </cell>
          <cell r="D4456">
            <v>0</v>
          </cell>
        </row>
        <row r="4457">
          <cell r="A4457" t="str">
            <v>300603123</v>
          </cell>
          <cell r="B4457" t="str">
            <v xml:space="preserve">CONCRETO ARMADO PRONTO, FCK 25 MPA,CONDICAO A (NBR 12655), LANCADO EM VIGAS E ADENSADO, INCLUSIVE FORMA, ESCORAMENTO E FERRAGEM.  </v>
          </cell>
          <cell r="C4457" t="str">
            <v>m3</v>
          </cell>
          <cell r="D4457">
            <v>1392.3875</v>
          </cell>
          <cell r="E4457">
            <v>1113.9100000000001</v>
          </cell>
          <cell r="F4457" t="str">
            <v>SINAPI</v>
          </cell>
        </row>
        <row r="4458">
          <cell r="A4458" t="str">
            <v/>
          </cell>
          <cell r="D4458">
            <v>0</v>
          </cell>
        </row>
        <row r="4459">
          <cell r="A4459" t="str">
            <v>300603124</v>
          </cell>
          <cell r="B4459" t="str">
            <v xml:space="preserve">CONCRETO ARMADO PRONTO, FCK 30 MPA,CONDICAO A (NBR 12655), LANCADO EM VIGAS E ADENSADO, INCLUSIVE FORMA, ESCORAMENTO E FERRAGEM.  </v>
          </cell>
          <cell r="C4459" t="str">
            <v>m3</v>
          </cell>
          <cell r="D4459">
            <v>1438.5</v>
          </cell>
          <cell r="E4459">
            <v>1150.8</v>
          </cell>
          <cell r="F4459" t="str">
            <v>SINAPI</v>
          </cell>
        </row>
        <row r="4460">
          <cell r="A4460" t="str">
            <v/>
          </cell>
          <cell r="D4460">
            <v>0</v>
          </cell>
        </row>
        <row r="4461">
          <cell r="A4461" t="str">
            <v>300603132</v>
          </cell>
          <cell r="B4461" t="str">
            <v xml:space="preserve">CONCRETO ARMADO PRONTO, FCK 20 MPA,CONDICAO B (NBR 12655),LANCADO EM PILARES E ADENSADO,INCLUSIVE FORMA, ESCORAMENTO E FERRAGEM.  </v>
          </cell>
          <cell r="C4461" t="str">
            <v>m3</v>
          </cell>
          <cell r="D4461">
            <v>1399.25</v>
          </cell>
          <cell r="E4461">
            <v>1119.4000000000001</v>
          </cell>
          <cell r="F4461" t="str">
            <v>SINAPI</v>
          </cell>
        </row>
        <row r="4462">
          <cell r="A4462" t="str">
            <v/>
          </cell>
          <cell r="D4462">
            <v>0</v>
          </cell>
        </row>
        <row r="4463">
          <cell r="A4463" t="str">
            <v>300603133</v>
          </cell>
          <cell r="B4463" t="str">
            <v xml:space="preserve">CONCRETO ARMADO PRONTO, FCK 25 MPA,CONDICAO A (NBR 12655),LANCADO EM PILARES E ADENSADO,INCLUSIVE FORMA, ESCORAMENTO E FERRAGEM.  </v>
          </cell>
          <cell r="C4463" t="str">
            <v>m3</v>
          </cell>
          <cell r="D4463">
            <v>1392.3875</v>
          </cell>
          <cell r="E4463">
            <v>1113.9100000000001</v>
          </cell>
          <cell r="F4463" t="str">
            <v>SINAPI</v>
          </cell>
        </row>
        <row r="4464">
          <cell r="A4464" t="str">
            <v/>
          </cell>
          <cell r="D4464">
            <v>0</v>
          </cell>
        </row>
        <row r="4465">
          <cell r="A4465" t="str">
            <v>300603134</v>
          </cell>
          <cell r="B4465" t="str">
            <v xml:space="preserve">CONCRETO ARMADO PRONTO, FCK 30 MPA,CONDICAO A (NBR 12655),LANCADO EM PILARES E ADENSADO,INCLUSIVE FORMA, ESCORAMENTO E FERRAGEM.  </v>
          </cell>
          <cell r="C4465" t="str">
            <v>m3</v>
          </cell>
          <cell r="D4465">
            <v>1438.5</v>
          </cell>
          <cell r="E4465">
            <v>1150.8</v>
          </cell>
          <cell r="F4465" t="str">
            <v>SINAPI</v>
          </cell>
        </row>
        <row r="4466">
          <cell r="A4466" t="str">
            <v/>
          </cell>
          <cell r="D4466">
            <v>0</v>
          </cell>
        </row>
        <row r="4467">
          <cell r="A4467" t="str">
            <v>300603140</v>
          </cell>
          <cell r="B4467" t="str">
            <v xml:space="preserve">CONCRETO ARMADO PRONTO, FCK 15 MPA,CONDICAO B (NBR-12655),LANCADO EM QUALQUER TIPO DE ESTRUTURA E ADENSADO, INCLUSIVE FORMA, ESCORAMENTO E FERRAGEM.  </v>
          </cell>
          <cell r="C4467" t="str">
            <v>m3</v>
          </cell>
          <cell r="D4467">
            <v>1439.05</v>
          </cell>
          <cell r="E4467">
            <v>1151.24</v>
          </cell>
          <cell r="F4467" t="str">
            <v>SINAPI</v>
          </cell>
        </row>
        <row r="4468">
          <cell r="A4468" t="str">
            <v/>
          </cell>
          <cell r="D4468">
            <v>0</v>
          </cell>
        </row>
        <row r="4469">
          <cell r="A4469" t="str">
            <v>300603141</v>
          </cell>
          <cell r="B4469" t="str">
            <v xml:space="preserve">CONCRETO ARMADO PRONTO, FCK 18 MPA,CONDICAO B (NBR 12655),LANCADO EM QUALQUER TIPO DE ESTRUTURA E ADENSADO, INCLUSIVE FORMA, ESCORAMENTO E FERRAGEM.  </v>
          </cell>
          <cell r="C4469" t="str">
            <v>m3</v>
          </cell>
          <cell r="D4469">
            <v>1220.1375</v>
          </cell>
          <cell r="E4469">
            <v>976.11</v>
          </cell>
          <cell r="F4469" t="str">
            <v>SINAPI</v>
          </cell>
        </row>
        <row r="4470">
          <cell r="A4470" t="str">
            <v/>
          </cell>
          <cell r="D4470">
            <v>0</v>
          </cell>
        </row>
        <row r="4471">
          <cell r="A4471" t="str">
            <v>300603142</v>
          </cell>
          <cell r="B4471" t="str">
            <v xml:space="preserve">CONCRETO ARMADO PRONTO, FCK 20 MPA,CONDICAO B (NBR 12655),LANCADO EM QUALQUER TIPO DE ESTRUTURA E ADENSADO, INCLUSIVE FORMA, ESCORAMENTO E FERRAGEM.  </v>
          </cell>
          <cell r="C4471" t="str">
            <v>m3</v>
          </cell>
          <cell r="D4471">
            <v>1399.25</v>
          </cell>
          <cell r="E4471">
            <v>1119.4000000000001</v>
          </cell>
          <cell r="F4471" t="str">
            <v>SINAPI</v>
          </cell>
        </row>
        <row r="4472">
          <cell r="A4472" t="str">
            <v/>
          </cell>
          <cell r="D4472">
            <v>0</v>
          </cell>
        </row>
        <row r="4473">
          <cell r="A4473" t="str">
            <v>300603143</v>
          </cell>
          <cell r="B4473" t="str">
            <v xml:space="preserve">CONCRETO ARMADO PRONTO, FCK 25 MPA,CONDICAO A (NBR 12655),LANCADO EM QUALQUER TIPO DE ESTRUTURA E ADENSADO, INCLUSIVE FORMA, ESCORAMENTO E FERRAGEM.  </v>
          </cell>
          <cell r="C4473" t="str">
            <v>m3</v>
          </cell>
          <cell r="D4473">
            <v>1417.375</v>
          </cell>
          <cell r="E4473">
            <v>1133.9000000000001</v>
          </cell>
          <cell r="F4473" t="str">
            <v>SINAPI</v>
          </cell>
        </row>
        <row r="4474">
          <cell r="A4474" t="str">
            <v/>
          </cell>
          <cell r="D4474">
            <v>0</v>
          </cell>
        </row>
        <row r="4475">
          <cell r="A4475" t="str">
            <v>300603144</v>
          </cell>
          <cell r="B4475" t="str">
            <v xml:space="preserve">CONCRETO ARMADO PRONTO, FCK 30 MPA,CONDICAO A (NBR 12655),LANCADO EM QUALQUER TIPO DE ESTRUTURA E ADENSADO, INCLUSIVE FORMA, ESCORAMENTO E FERRAGEM.  </v>
          </cell>
          <cell r="C4475" t="str">
            <v>m3</v>
          </cell>
          <cell r="D4475">
            <v>1438.5</v>
          </cell>
          <cell r="E4475">
            <v>1150.8</v>
          </cell>
          <cell r="F4475" t="str">
            <v>SINAPI</v>
          </cell>
        </row>
        <row r="4476">
          <cell r="A4476" t="str">
            <v/>
          </cell>
          <cell r="D4476">
            <v>0</v>
          </cell>
        </row>
        <row r="4477">
          <cell r="A4477" t="str">
            <v>300607020</v>
          </cell>
          <cell r="B4477" t="str">
            <v xml:space="preserve"> LAJE PRE-MOLDADA PARA FORRO COM VAO NORMAL, INCLUSIVE CAPEAMENTO E ESCORAMENTO.   </v>
          </cell>
          <cell r="C4477" t="str">
            <v>m2</v>
          </cell>
          <cell r="D4477">
            <v>63.287500000000001</v>
          </cell>
          <cell r="E4477">
            <v>50.63</v>
          </cell>
          <cell r="F4477" t="str">
            <v>SINAPI</v>
          </cell>
        </row>
        <row r="4478">
          <cell r="A4478" t="str">
            <v/>
          </cell>
          <cell r="D4478">
            <v>0</v>
          </cell>
        </row>
        <row r="4479">
          <cell r="A4479" t="str">
            <v>300607051</v>
          </cell>
          <cell r="B4479" t="str">
            <v xml:space="preserve">LAJE TRELIÇADA B 12 PISO , SOBREC. 300 KGF/M2,  REVEST. 120 KGF/M², VÃO 4,40 M, FORN.DO EPS, ARM.COMPLEMENTAR TRELIÇA AS+=1,90CM² P/ NERVURA, DISTÂNCIA INTEREIXO 50 CM, INCL. CAP. 4 CM E 01 FAIXA TRAV.(CONC 25 MPA),TELA Q61. (INCL. FORMA E ESCOR.).  </v>
          </cell>
          <cell r="C4479" t="str">
            <v>m2</v>
          </cell>
          <cell r="D4479">
            <v>91.974999999999994</v>
          </cell>
          <cell r="E4479">
            <v>73.58</v>
          </cell>
          <cell r="F4479" t="str">
            <v>SINAPI</v>
          </cell>
        </row>
        <row r="4480">
          <cell r="A4480" t="str">
            <v/>
          </cell>
          <cell r="D4480">
            <v>0</v>
          </cell>
        </row>
        <row r="4481">
          <cell r="A4481" t="str">
            <v>300607055</v>
          </cell>
          <cell r="B4481" t="str">
            <v xml:space="preserve">LAJE TRELIÇADA B 16  PISO , SOBREC. 300 KGF/M2,  REV. 120 KGF/M², VÃO 5,60 M, FORN. EPS, ARMAÇÃO POS COMPL. AS+=2,30CM² P/ NERVURA,DISTÂNCIA INTEREIXO 50 CM, INCL. CAP. DE 5 CM E 02 FAIXAS DE TRAV. EM CONC 25 MPA TELA Q61. .(INCL. FORMA E ESCOR.) .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 xml:space="preserve">TO E  EXECUÇÃO DE PROTEÇÃO DE ARMADURA CORROÍDA POR AÇÃO DE CLORETOS, COM TINTA/PRIMER ANTICORROSIVO À BASE DE ZINCO PARA METAIS, ARMATEC ZN, FAB:VEDACIT OU SIMILAR.  </v>
          </cell>
          <cell r="C4487" t="str">
            <v>m</v>
          </cell>
          <cell r="D4487">
            <v>2.1875</v>
          </cell>
          <cell r="E4487">
            <v>1.75</v>
          </cell>
          <cell r="F4487" t="str">
            <v>SINAPI</v>
          </cell>
        </row>
        <row r="4488">
          <cell r="A4488" t="str">
            <v/>
          </cell>
          <cell r="D4488">
            <v>0</v>
          </cell>
        </row>
        <row r="4489">
          <cell r="A4489" t="str">
            <v>300608031</v>
          </cell>
          <cell r="B4489" t="str">
            <v xml:space="preserve">FORNECIMENTO E EXECUÇÃO DE REPARO ESTRUTURAL EM VÃOS DE VIGAS, LAJES E PILARES COM APLICAÇÃO ARGAMASSA CIMENTÍCIA FLUIDA, SIKAGROUT 250 OU SIMILAR, PARA PREENCHIMENTO DE VÃOS DE 35 X 70MM.  </v>
          </cell>
          <cell r="C4489" t="str">
            <v>m</v>
          </cell>
          <cell r="D4489">
            <v>17.425000000000001</v>
          </cell>
          <cell r="E4489">
            <v>13.94</v>
          </cell>
          <cell r="F4489" t="str">
            <v>SINAPI</v>
          </cell>
        </row>
        <row r="4490">
          <cell r="A4490" t="str">
            <v/>
          </cell>
          <cell r="D4490">
            <v>0</v>
          </cell>
        </row>
        <row r="4491">
          <cell r="A4491" t="str">
            <v>300608130</v>
          </cell>
          <cell r="B4491" t="str">
            <v xml:space="preserve"> LIMPEZA DE ARMADURA ATRAVÉS DE LIXAMENTO COM LIXADEIRA ELÉTRICA E ESCOVA DE AÇO  </v>
          </cell>
          <cell r="C4491" t="str">
            <v>m</v>
          </cell>
          <cell r="D4491">
            <v>2.1124999999999998</v>
          </cell>
          <cell r="E4491">
            <v>1.69</v>
          </cell>
          <cell r="F4491" t="str">
            <v>SINAPI</v>
          </cell>
        </row>
        <row r="4492">
          <cell r="A4492" t="str">
            <v/>
          </cell>
          <cell r="D4492">
            <v>0</v>
          </cell>
        </row>
        <row r="4493">
          <cell r="A4493" t="str">
            <v>300608140</v>
          </cell>
          <cell r="B4493" t="str">
            <v xml:space="preserve">LIMPEZA DO SUBSTRATO COM APLICAÇÃO DE JATO DE ÁGUA FRIA.  </v>
          </cell>
          <cell r="C4493" t="str">
            <v>m2</v>
          </cell>
          <cell r="D4493">
            <v>1.0874999999999999</v>
          </cell>
          <cell r="E4493">
            <v>0.87</v>
          </cell>
          <cell r="F4493" t="str">
            <v>SINAPI</v>
          </cell>
        </row>
        <row r="4494">
          <cell r="A4494" t="str">
            <v/>
          </cell>
          <cell r="D4494">
            <v>0</v>
          </cell>
        </row>
        <row r="4495">
          <cell r="A4495" t="str">
            <v>300701130</v>
          </cell>
          <cell r="B4495" t="str">
            <v xml:space="preserve">ALVENARIA DE TIJOLOS DE 6 FUROS, ASSENTADOS E REJUNTADOS COM ARGAMASSA DE CIMENTO E AREIA NO TRACO 1:8 - 1 VEZ.  </v>
          </cell>
          <cell r="C4495" t="str">
            <v>m2</v>
          </cell>
          <cell r="D4495">
            <v>52.525000000000006</v>
          </cell>
          <cell r="E4495">
            <v>42.02</v>
          </cell>
          <cell r="F4495" t="str">
            <v>SINAPI</v>
          </cell>
        </row>
        <row r="4496">
          <cell r="A4496" t="str">
            <v/>
          </cell>
          <cell r="D4496">
            <v>0</v>
          </cell>
        </row>
        <row r="4497">
          <cell r="A4497" t="str">
            <v>300701155</v>
          </cell>
          <cell r="B4497" t="str">
            <v xml:space="preserve"> ALVENARIA DE TIJOLOS DE 8 FUROS, ASSENTADOS E REJUNTADOS COM ARGAMASSA DE CIMENTO E AREIA NO TRACO 1 6 - 1/2 VEZ.   </v>
          </cell>
          <cell r="C4497" t="str">
            <v>m2</v>
          </cell>
          <cell r="D4497">
            <v>22.725000000000001</v>
          </cell>
          <cell r="E4497">
            <v>18.18</v>
          </cell>
          <cell r="F4497" t="str">
            <v>SINAPI</v>
          </cell>
        </row>
        <row r="4498">
          <cell r="A4498" t="str">
            <v/>
          </cell>
          <cell r="D4498">
            <v>0</v>
          </cell>
        </row>
        <row r="4499">
          <cell r="A4499" t="str">
            <v>300701261</v>
          </cell>
          <cell r="B4499" t="str">
            <v xml:space="preserve">VERGA EM CONCRETO ARMADO DE 0,10X0,15M.  </v>
          </cell>
          <cell r="C4499" t="str">
            <v>m</v>
          </cell>
          <cell r="D4499">
            <v>11.525</v>
          </cell>
          <cell r="E4499">
            <v>9.2200000000000006</v>
          </cell>
          <cell r="F4499" t="str">
            <v>SINAPI</v>
          </cell>
        </row>
        <row r="4500">
          <cell r="A4500" t="str">
            <v/>
          </cell>
          <cell r="D4500">
            <v>0</v>
          </cell>
        </row>
        <row r="4501">
          <cell r="A4501" t="str">
            <v>300702010</v>
          </cell>
          <cell r="B4501" t="str">
            <v xml:space="preserve">COBOGOS DE CIMENTO PRENSADO.  </v>
          </cell>
          <cell r="C4501" t="str">
            <v>m2</v>
          </cell>
          <cell r="D4501">
            <v>58.287500000000001</v>
          </cell>
          <cell r="E4501">
            <v>46.63</v>
          </cell>
          <cell r="F4501" t="str">
            <v>SINAPI</v>
          </cell>
        </row>
        <row r="4502">
          <cell r="A4502" t="str">
            <v/>
          </cell>
          <cell r="D4502">
            <v>0</v>
          </cell>
        </row>
        <row r="4503">
          <cell r="A4503" t="str">
            <v>300702035</v>
          </cell>
          <cell r="B4503" t="str">
            <v xml:space="preserve">FORNECIMENTO E EXECUÇÃO DE ELEMENTO  VAZADO DE CONCRETO , JUNTAS DE 15 MM, COM ARGAMASSSA DE CIMENTO E AREIA NO TRAÇO 1:4, DIMENSÕES 15 X15X15CM  </v>
          </cell>
          <cell r="C4503" t="str">
            <v>m2</v>
          </cell>
          <cell r="D4503">
            <v>80.150000000000006</v>
          </cell>
          <cell r="E4503">
            <v>64.12</v>
          </cell>
          <cell r="F4503" t="str">
            <v>SINAPI</v>
          </cell>
        </row>
        <row r="4504">
          <cell r="A4504" t="str">
            <v/>
          </cell>
          <cell r="D4504">
            <v>0</v>
          </cell>
        </row>
        <row r="4505">
          <cell r="A4505" t="str">
            <v>300704010</v>
          </cell>
          <cell r="B4505" t="str">
            <v xml:space="preserve">FORNECIMENTO E ASSENTAMENTO DE DIVISORIA EM PERFIS DE ALUMINIO, TIPO AL1 (PAINEL/PAINEL), EUCATEX OU SIMILAR, SEM PORTA.  </v>
          </cell>
          <cell r="C4505" t="str">
            <v>m2</v>
          </cell>
          <cell r="D4505">
            <v>68.525000000000006</v>
          </cell>
          <cell r="E4505">
            <v>54.82</v>
          </cell>
          <cell r="F4505" t="str">
            <v>SINAPI</v>
          </cell>
        </row>
        <row r="4506">
          <cell r="A4506" t="str">
            <v/>
          </cell>
          <cell r="D4506">
            <v>0</v>
          </cell>
        </row>
        <row r="4507">
          <cell r="A4507" t="str">
            <v>300801060</v>
          </cell>
          <cell r="B4507" t="str">
            <v xml:space="preserve">ESTRUTURA DE COBERTA EM MADEIRA DE LEI PARA TELHAS CERAMICAS - VAO DE 10 A 13 M.(OBS DA SECRETARIA:  CONFORME ITENS SE 0104, SE 0403 EO01.03 DAS ESPECIFICAÇÕES GERAIS).  </v>
          </cell>
          <cell r="C4507" t="str">
            <v>m2</v>
          </cell>
          <cell r="D4507">
            <v>81.7</v>
          </cell>
          <cell r="E4507">
            <v>65.36</v>
          </cell>
          <cell r="F4507" t="str">
            <v>SINAPI</v>
          </cell>
        </row>
        <row r="4508">
          <cell r="A4508" t="str">
            <v/>
          </cell>
          <cell r="D4508">
            <v>0</v>
          </cell>
        </row>
        <row r="4509">
          <cell r="A4509" t="str">
            <v>300801090</v>
          </cell>
          <cell r="B4509" t="str">
            <v xml:space="preserve">ESTRUTURA DE COBERTA EM MADEIRA DE LEI, PONTALETADA PARA TELHAS ONDULADAS DE CIMENTO AMIANTO, ALUMINIO OU PLASTICAS, SOBRE LAJE. (OBS DA SECRETARIA:  CONFORME ITENS SE 0104, SE 0403 EO01.03 DAS ESPECIFICAÇÕES GERAIS).  </v>
          </cell>
          <cell r="C4509" t="str">
            <v>m2</v>
          </cell>
          <cell r="D4509">
            <v>8.6624999999999996</v>
          </cell>
          <cell r="E4509">
            <v>6.93</v>
          </cell>
          <cell r="F4509" t="str">
            <v>SINAPI</v>
          </cell>
        </row>
        <row r="4510">
          <cell r="A4510" t="str">
            <v/>
          </cell>
          <cell r="D4510">
            <v>0</v>
          </cell>
        </row>
        <row r="4511">
          <cell r="A4511" t="str">
            <v>300802066</v>
          </cell>
          <cell r="B4511" t="str">
            <v xml:space="preserve">LAVAGEM DE TELHA CERÂMICA COM ESCOVA DE MADEIRA E SOLUÇÃO DE AGUA E CLORO PARA RETIRADA DO MOFO, INCLUINDO O TRANSPORTE HORIZONTAL A UMA DISTÂNCIA DE ATÉ 50M PARA ARMAZENAMENTO DA MESMA.  </v>
          </cell>
          <cell r="C4511" t="str">
            <v>m2</v>
          </cell>
          <cell r="D4511">
            <v>5.375</v>
          </cell>
          <cell r="E4511">
            <v>4.3</v>
          </cell>
          <cell r="F4511" t="str">
            <v>SINAPI</v>
          </cell>
        </row>
        <row r="4512">
          <cell r="A4512" t="str">
            <v/>
          </cell>
          <cell r="D4512">
            <v>0</v>
          </cell>
        </row>
        <row r="4513">
          <cell r="A4513" t="str">
            <v>300802068</v>
          </cell>
          <cell r="B4513" t="str">
            <v xml:space="preserve">EMBOÇAMENTO DA ÚLTIMA FIADA DE TELHA CERÂMICA COM ARGAMASSA DE CIMENTO,CAL HIDRATADA E AREIA SEM PENEIRAR, NO TRAÇO 1:2:9 - BEIRA E BICA  </v>
          </cell>
          <cell r="C4513" t="str">
            <v>m</v>
          </cell>
          <cell r="D4513">
            <v>4.4749999999999996</v>
          </cell>
          <cell r="E4513">
            <v>3.58</v>
          </cell>
          <cell r="F4513" t="str">
            <v>SINAPI</v>
          </cell>
        </row>
        <row r="4514">
          <cell r="A4514" t="str">
            <v/>
          </cell>
          <cell r="D4514">
            <v>0</v>
          </cell>
        </row>
        <row r="4515">
          <cell r="A4515" t="str">
            <v>300802072</v>
          </cell>
          <cell r="B4515" t="str">
            <v xml:space="preserve">COLOCAÇÃO DE TELHAS CERÂMICAS COLONIAIS COM APROVEITAMENTO DE 100% DAS TELHAS EXISTENTES, INCLUSIVE TRANSPORTE VERTICAL SEM EMBOÇAMENTO.  </v>
          </cell>
          <cell r="C4515" t="str">
            <v>m2</v>
          </cell>
          <cell r="D4515">
            <v>9.5499999999999989</v>
          </cell>
          <cell r="E4515">
            <v>7.64</v>
          </cell>
          <cell r="F4515" t="str">
            <v>SINAPI</v>
          </cell>
        </row>
        <row r="4516">
          <cell r="A4516" t="str">
            <v/>
          </cell>
          <cell r="D4516">
            <v>0</v>
          </cell>
        </row>
        <row r="4517">
          <cell r="A4517" t="str">
            <v>300802080</v>
          </cell>
          <cell r="B4517" t="str">
            <v xml:space="preserve">EXECUÇÃO DE ALGEROZ EM CONCRETO ARMADO DE 0,30X 0,05 M, INCLUINDO CONCRETO  FORMA  ARMAÇÃO E ESCORAMENTO.  </v>
          </cell>
          <cell r="C4517" t="str">
            <v>m</v>
          </cell>
          <cell r="D4517">
            <v>26.137499999999999</v>
          </cell>
          <cell r="E4517">
            <v>20.91</v>
          </cell>
          <cell r="F4517" t="str">
            <v>SINAPI</v>
          </cell>
        </row>
        <row r="4518">
          <cell r="A4518" t="str">
            <v/>
          </cell>
          <cell r="D4518">
            <v>0</v>
          </cell>
        </row>
        <row r="4519">
          <cell r="A4519" t="str">
            <v>300802090</v>
          </cell>
          <cell r="B4519" t="str">
            <v xml:space="preserve">EXECUÇÃO DE CUMEEIRA COM TELHAS CERÂMICAS TIPO COLONIAL CANAL, INCL. EMBOÇAMENTO COM ARGAMASSA DE CIMENTO, CAL HIDRATADA E AREIA SEM PENEIRAR, NO TRAÇO 1:2:9, E TRANSPORTE.  </v>
          </cell>
          <cell r="C4519" t="str">
            <v>m</v>
          </cell>
          <cell r="D4519">
            <v>8.6624999999999996</v>
          </cell>
          <cell r="E4519">
            <v>6.93</v>
          </cell>
          <cell r="F4519" t="str">
            <v>SINAPI</v>
          </cell>
        </row>
        <row r="4520">
          <cell r="A4520" t="str">
            <v/>
          </cell>
          <cell r="D4520">
            <v>0</v>
          </cell>
        </row>
        <row r="4521">
          <cell r="A4521" t="str">
            <v>300802095</v>
          </cell>
          <cell r="B4521" t="str">
            <v xml:space="preserve"> FORNECIMENTO E COLOCAÇÃO DE TELHAS CERÂMICAS COLONIAL - CANAL DE 1ª QUALIDADE, INCLUSIVE TRANSPORTE VERTICAL, SEM EMBOÇAMENTO.   </v>
          </cell>
          <cell r="C4521" t="str">
            <v>m2</v>
          </cell>
          <cell r="D4521">
            <v>21.512500000000003</v>
          </cell>
          <cell r="E4521">
            <v>17.21</v>
          </cell>
          <cell r="F4521" t="str">
            <v>SINAPI</v>
          </cell>
        </row>
        <row r="4522">
          <cell r="A4522" t="str">
            <v/>
          </cell>
          <cell r="D4522">
            <v>0</v>
          </cell>
        </row>
        <row r="4523">
          <cell r="A4523" t="str">
            <v>300803010</v>
          </cell>
          <cell r="B4523" t="str">
            <v xml:space="preserve">CALHA DE CHAPA GALVANIZADA N. 26.  </v>
          </cell>
          <cell r="C4523" t="str">
            <v>m</v>
          </cell>
          <cell r="D4523">
            <v>24.625</v>
          </cell>
          <cell r="E4523">
            <v>19.7</v>
          </cell>
          <cell r="F4523" t="str">
            <v>SINAPI</v>
          </cell>
        </row>
        <row r="4524">
          <cell r="A4524" t="str">
            <v/>
          </cell>
          <cell r="D4524">
            <v>0</v>
          </cell>
        </row>
        <row r="4525">
          <cell r="A4525" t="str">
            <v>300804010</v>
          </cell>
          <cell r="B4525" t="str">
            <v xml:space="preserve">IMPERMEABILIZACAO,EMPREGANDO ARGAMASSA DE CIMENTO E AREIA GROSSA NO TRACO 1:3 COM SIKA 1 -ESPESSURA DE 3 CM.  </v>
          </cell>
          <cell r="C4525" t="str">
            <v>m2</v>
          </cell>
          <cell r="D4525">
            <v>21.724999999999998</v>
          </cell>
          <cell r="E4525">
            <v>17.38</v>
          </cell>
          <cell r="F4525" t="str">
            <v>SINAPI</v>
          </cell>
        </row>
        <row r="4526">
          <cell r="A4526" t="str">
            <v/>
          </cell>
          <cell r="D4526">
            <v>0</v>
          </cell>
        </row>
        <row r="4527">
          <cell r="A4527" t="str">
            <v>300804020</v>
          </cell>
          <cell r="B4527" t="str">
            <v xml:space="preserve">IMPERMEABILIZACAO COM HIDROASFALTO REFORCADO COM VEU DE POLIESTER, PARA LAJES E CALHAS DE CONCRETO ARMADO.  </v>
          </cell>
          <cell r="C4527" t="str">
            <v>m2</v>
          </cell>
          <cell r="D4527">
            <v>20.25</v>
          </cell>
          <cell r="E4527">
            <v>16.2</v>
          </cell>
          <cell r="F4527" t="str">
            <v>SINAPI</v>
          </cell>
        </row>
        <row r="4528">
          <cell r="A4528" t="str">
            <v/>
          </cell>
          <cell r="D4528">
            <v>0</v>
          </cell>
        </row>
        <row r="4529">
          <cell r="A4529" t="str">
            <v>300804070</v>
          </cell>
          <cell r="B4529" t="str">
            <v xml:space="preserve">PROTEÇÃO MECÂNICA DE IMPERMEABILIZAÇÃO COM ARGAMASSA DE CIMENTO E AREIA TRAÇO 1:3, ESPESSURA DE 3 CM E ACABAMENTO ÁSPERO, INCLUINDO JUNTA DE RETRAÇÃO.  </v>
          </cell>
          <cell r="C4529" t="str">
            <v>m2</v>
          </cell>
          <cell r="D4529">
            <v>21.724999999999998</v>
          </cell>
          <cell r="E4529">
            <v>17.38</v>
          </cell>
          <cell r="F4529" t="str">
            <v>SINAPI</v>
          </cell>
        </row>
        <row r="4530">
          <cell r="A4530" t="str">
            <v/>
          </cell>
          <cell r="D4530">
            <v>0</v>
          </cell>
        </row>
        <row r="4531">
          <cell r="A4531" t="str">
            <v>300804091</v>
          </cell>
          <cell r="B4531" t="str">
            <v xml:space="preserve">IMPERMEABILIZAÇÃO DE COBERTURA PLANA, UTILIZANDO MANTA ASFÁLTICA ESTRUTURADA COM NÃO TECIDO DE POLIÉSTER, COM 3MM DE ESPESSURA SOBRE PRIMER DE TINTA BETUMINOSA.  </v>
          </cell>
          <cell r="C4531" t="str">
            <v>m2</v>
          </cell>
          <cell r="D4531">
            <v>26.299999999999997</v>
          </cell>
          <cell r="E4531">
            <v>21.04</v>
          </cell>
          <cell r="F4531" t="str">
            <v>SINAPI</v>
          </cell>
        </row>
        <row r="4532">
          <cell r="A4532" t="str">
            <v/>
          </cell>
          <cell r="D4532">
            <v>0</v>
          </cell>
        </row>
        <row r="4533">
          <cell r="A4533" t="str">
            <v>300901010</v>
          </cell>
          <cell r="B4533" t="str">
            <v xml:space="preserve">ESQUADRIA DE MADEIRA COM GRADE EM MADEIRA DE LEI E FOLHA EM COMPENSADO DE JEQUITIBA PARA PORTAS INTERNAS , INCLUSIVE ASSENTAMENTO E FERRAGENS.  </v>
          </cell>
          <cell r="C4533" t="str">
            <v>m2</v>
          </cell>
          <cell r="D4533">
            <v>140.63750000000002</v>
          </cell>
          <cell r="E4533">
            <v>112.51</v>
          </cell>
          <cell r="F4533" t="str">
            <v>SINAPI</v>
          </cell>
        </row>
        <row r="4534">
          <cell r="A4534" t="str">
            <v/>
          </cell>
          <cell r="D4534">
            <v>0</v>
          </cell>
        </row>
        <row r="4535">
          <cell r="A4535" t="str">
            <v>300901040</v>
          </cell>
          <cell r="B4535" t="str">
            <v xml:space="preserve">ESQUADRIA DE MADEIRA PARA JANELAS DE ABRIR OU CORRER, COM VENEZIANA, INCLUSIVE ASSENTAMENTO E FERRAGENS.  </v>
          </cell>
          <cell r="C4535" t="str">
            <v>m2</v>
          </cell>
          <cell r="D4535">
            <v>265.26249999999999</v>
          </cell>
          <cell r="E4535">
            <v>212.21</v>
          </cell>
          <cell r="F4535" t="str">
            <v>SINAPI</v>
          </cell>
        </row>
        <row r="4536">
          <cell r="A4536" t="str">
            <v/>
          </cell>
          <cell r="D4536">
            <v>0</v>
          </cell>
        </row>
        <row r="4537">
          <cell r="A4537" t="str">
            <v>300901069</v>
          </cell>
          <cell r="B4537" t="str">
            <v xml:space="preserve">FORNECIMENTO E COLOCAÇÃO DE GRADE DE PORTA   COMPLETA EM MADEIRA DE LEI PARA VÃO DE 0,60X2,10 M, ATÉ 0,90X2,10M , ESP= 3,00 CM , LARGURA 14 CM.  </v>
          </cell>
          <cell r="C4537" t="str">
            <v>Un</v>
          </cell>
          <cell r="D4537">
            <v>124.85</v>
          </cell>
          <cell r="E4537">
            <v>99.88</v>
          </cell>
          <cell r="F4537" t="str">
            <v>SINAPI</v>
          </cell>
        </row>
        <row r="4538">
          <cell r="A4538" t="str">
            <v/>
          </cell>
          <cell r="D4538">
            <v>0</v>
          </cell>
        </row>
        <row r="4539">
          <cell r="A4539" t="str">
            <v>300901075</v>
          </cell>
          <cell r="B4539" t="str">
            <v xml:space="preserve"> FORNECIMENTO E COLOCAÇÃO DE GRADE DE PORTA  COMPLETA DE CANTO, EM MADEIRA DE LEI COM  LARG =7,00CM , ESP = 3,00 CM, DIMENSÃO DE 0,60 X 1,60M.   </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227.27499999999998</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240.10000000000002</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255.26250000000002</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 xml:space="preserve">FORNECIMENTO E COLOCAÇÃO DE FECHADURA EXTERNA, CROMADA,  DE EMBUTIR TIPO CILINDRO, MARCA SILVANA REF. F1001/05 - EC - CR, COM ESPELHO OVAL E MAÇANETA TIPO ALAVANCA OU SIMILAR.  </v>
          </cell>
          <cell r="C4551" t="str">
            <v>Un</v>
          </cell>
          <cell r="D4551">
            <v>41</v>
          </cell>
          <cell r="E4551">
            <v>32.799999999999997</v>
          </cell>
          <cell r="F4551" t="str">
            <v>SINAPI</v>
          </cell>
        </row>
        <row r="4552">
          <cell r="A4552" t="str">
            <v/>
          </cell>
          <cell r="D4552">
            <v>0</v>
          </cell>
        </row>
        <row r="4553">
          <cell r="A4553" t="str">
            <v>300901126</v>
          </cell>
          <cell r="B4553" t="str">
            <v xml:space="preserve">FORNECIMENTO E COLOCAÇÃO DE FECHADURA INTERNA, CROMADA, INCLUINDO ESPELHO E MAÇANETA REDONDA, MODELO 813/02-EI, FAB:STAM, OU SIMILAR.  </v>
          </cell>
          <cell r="C4553" t="str">
            <v>Un</v>
          </cell>
          <cell r="D4553">
            <v>37.274999999999999</v>
          </cell>
          <cell r="E4553">
            <v>29.82</v>
          </cell>
          <cell r="F4553" t="str">
            <v>SINAPI</v>
          </cell>
        </row>
        <row r="4554">
          <cell r="A4554" t="str">
            <v/>
          </cell>
          <cell r="D4554">
            <v>0</v>
          </cell>
        </row>
        <row r="4555">
          <cell r="A4555" t="str">
            <v>300902010</v>
          </cell>
          <cell r="B4555" t="str">
            <v xml:space="preserve">ESQUADRIA DE FERRO, TIPO BASCULANTE, COM ASSENTAMENTO.  </v>
          </cell>
          <cell r="C4555" t="str">
            <v>m2</v>
          </cell>
          <cell r="D4555">
            <v>167.36249999999998</v>
          </cell>
          <cell r="E4555">
            <v>133.88999999999999</v>
          </cell>
          <cell r="F4555" t="str">
            <v>SINAPI</v>
          </cell>
        </row>
        <row r="4556">
          <cell r="A4556" t="str">
            <v/>
          </cell>
          <cell r="D4556">
            <v>0</v>
          </cell>
        </row>
        <row r="4557">
          <cell r="A4557" t="str">
            <v>300902015</v>
          </cell>
          <cell r="B4557" t="str">
            <v xml:space="preserve">ASSENTAMENTO DE ESQUADRIA DE FERRO COM ARGAMASSA DE CIMENTO E AREIA, INCLUSIVE ACABAMENTO.  </v>
          </cell>
          <cell r="C4557" t="str">
            <v>m2</v>
          </cell>
          <cell r="D4557">
            <v>26.3125</v>
          </cell>
          <cell r="E4557">
            <v>21.05</v>
          </cell>
          <cell r="F4557" t="str">
            <v>SINAPI</v>
          </cell>
        </row>
        <row r="4558">
          <cell r="A4558" t="str">
            <v/>
          </cell>
          <cell r="D4558">
            <v>0</v>
          </cell>
        </row>
        <row r="4559">
          <cell r="A4559" t="str">
            <v>300902020</v>
          </cell>
          <cell r="B4559" t="str">
            <v xml:space="preserve">GRADE DE PROTECAO DE PORTA EM FERRO C/ VAROES DE 1/2", ESPAC=10CM E ACABAMENTO EM BARRA CHATA DE 1" X 1/4", INCLUSIVE FECHADURA DE SOBREPOR BRASIL OU SIMILAR E ASSENTAMENTO.  </v>
          </cell>
          <cell r="C4559" t="str">
            <v>m2</v>
          </cell>
          <cell r="D4559">
            <v>144.03749999999999</v>
          </cell>
          <cell r="E4559">
            <v>115.23</v>
          </cell>
          <cell r="F4559" t="str">
            <v>SINAPI</v>
          </cell>
        </row>
        <row r="4560">
          <cell r="A4560" t="str">
            <v/>
          </cell>
          <cell r="D4560">
            <v>0</v>
          </cell>
        </row>
        <row r="4561">
          <cell r="A4561" t="str">
            <v>300902022</v>
          </cell>
          <cell r="B4561" t="str">
            <v xml:space="preserve">GRADE DE PROTECAO DE JANELA EM FERRO COM VAROES DE 1/2", ESPAC=10CM E ACABAMENTO EM BARRA CHATA DE 1" X 1/4" INCLUSIVE ASSENTAMENTO.  </v>
          </cell>
          <cell r="C4561" t="str">
            <v>m2</v>
          </cell>
          <cell r="D4561">
            <v>144.03749999999999</v>
          </cell>
          <cell r="E4561">
            <v>115.23</v>
          </cell>
          <cell r="F4561" t="str">
            <v>SINAPI</v>
          </cell>
        </row>
        <row r="4562">
          <cell r="A4562" t="str">
            <v/>
          </cell>
          <cell r="D4562">
            <v>0</v>
          </cell>
        </row>
        <row r="4563">
          <cell r="A4563" t="str">
            <v>300903020</v>
          </cell>
          <cell r="B4563" t="str">
            <v xml:space="preserve">FORNECIMENTO DE ESQUADRIA DE ALUMINIO, TIPO CORRER COM BANDEIRA FIXA, COM CONTRAMARCO, INCLUSIVE ASSENTAMENTO.  </v>
          </cell>
          <cell r="C4563" t="str">
            <v>m2</v>
          </cell>
          <cell r="D4563">
            <v>295.07499999999999</v>
          </cell>
          <cell r="E4563">
            <v>236.06</v>
          </cell>
          <cell r="F4563" t="str">
            <v>SINAPI</v>
          </cell>
        </row>
        <row r="4564">
          <cell r="A4564" t="str">
            <v/>
          </cell>
          <cell r="D4564">
            <v>0</v>
          </cell>
        </row>
        <row r="4565">
          <cell r="A4565" t="str">
            <v>300903040</v>
          </cell>
          <cell r="B4565" t="str">
            <v xml:space="preserve">FORNECIMENTO DE ESQUADRIA DE ALUMINIO TIPO MAXIM-AR SEM BANDEIRA, COM CONTRAMARCO, INCLU SIVE ASSENTAMENTO.  </v>
          </cell>
          <cell r="C4565" t="str">
            <v>m2</v>
          </cell>
          <cell r="D4565">
            <v>295.07499999999999</v>
          </cell>
          <cell r="E4565">
            <v>236.06</v>
          </cell>
          <cell r="F4565" t="str">
            <v>SINAPI</v>
          </cell>
        </row>
        <row r="4566">
          <cell r="A4566" t="str">
            <v/>
          </cell>
          <cell r="D4566">
            <v>0</v>
          </cell>
        </row>
        <row r="4567">
          <cell r="A4567" t="str">
            <v>300905010</v>
          </cell>
          <cell r="B4567" t="str">
            <v xml:space="preserve">FORNECIMENTO E INSTALAÇÃO DE TELA DE AÇO GALVANIZADO, SIMPLES TORÇÃO, GALVANIZAÇÃO PESADA, SEM REVESTIMENTO EM PVC, MALHA 2"X2", FIO 12 BWG FIXADA COM ARAME GALVANIZADO FIO 14BWG.  </v>
          </cell>
          <cell r="C4567" t="str">
            <v>m2</v>
          </cell>
          <cell r="D4567">
            <v>28.125</v>
          </cell>
          <cell r="E4567">
            <v>22.5</v>
          </cell>
          <cell r="F4567" t="str">
            <v>SINAPI</v>
          </cell>
        </row>
        <row r="4568">
          <cell r="A4568" t="str">
            <v/>
          </cell>
          <cell r="D4568">
            <v>0</v>
          </cell>
        </row>
        <row r="4569">
          <cell r="A4569" t="str">
            <v>301001010</v>
          </cell>
          <cell r="B4569" t="str">
            <v xml:space="preserve">VIDRO PLANO, COMUM, LISO, TRANSPARENTE E COM 3 MM DE ESPESSURA - COLOCADO.  </v>
          </cell>
          <cell r="C4569" t="str">
            <v>m2</v>
          </cell>
          <cell r="D4569">
            <v>46.5625</v>
          </cell>
          <cell r="E4569">
            <v>37.25</v>
          </cell>
          <cell r="F4569" t="str">
            <v>SINAPI</v>
          </cell>
        </row>
        <row r="4570">
          <cell r="A4570" t="str">
            <v/>
          </cell>
          <cell r="D4570">
            <v>0</v>
          </cell>
        </row>
        <row r="4571">
          <cell r="A4571" t="str">
            <v>301001020</v>
          </cell>
          <cell r="B4571" t="str">
            <v xml:space="preserve">VIDRO PLANO, COMUM, LISO, TRANSPARENTE E COM 4 MM DE ESPESSURA - COLOCADO.  </v>
          </cell>
          <cell r="C4571" t="str">
            <v>m2</v>
          </cell>
          <cell r="D4571">
            <v>61.862500000000004</v>
          </cell>
          <cell r="E4571">
            <v>49.49</v>
          </cell>
          <cell r="F4571" t="str">
            <v>SINAPI</v>
          </cell>
        </row>
        <row r="4572">
          <cell r="A4572" t="str">
            <v/>
          </cell>
          <cell r="D4572">
            <v>0</v>
          </cell>
        </row>
        <row r="4573">
          <cell r="A4573" t="str">
            <v>301001040</v>
          </cell>
          <cell r="B4573" t="str">
            <v xml:space="preserve">VIDRO PLANO, COMUM, LISO, TRANSPARENTE E COM 6 MM DE ESPESSURA - COLOCADO.  </v>
          </cell>
          <cell r="C4573" t="str">
            <v>m2</v>
          </cell>
          <cell r="D4573">
            <v>124.97500000000001</v>
          </cell>
          <cell r="E4573">
            <v>99.98</v>
          </cell>
          <cell r="F4573" t="str">
            <v>SINAPI</v>
          </cell>
        </row>
        <row r="4574">
          <cell r="A4574" t="str">
            <v/>
          </cell>
          <cell r="D4574">
            <v>0</v>
          </cell>
        </row>
        <row r="4575">
          <cell r="A4575" t="str">
            <v>301002010</v>
          </cell>
          <cell r="B4575" t="str">
            <v xml:space="preserve">VIDRO PLANO FANTASIA EM GERAL, EXCETO CANELADO - COLOCADO.  </v>
          </cell>
          <cell r="C4575" t="str">
            <v>m2</v>
          </cell>
          <cell r="D4575">
            <v>49.675000000000004</v>
          </cell>
          <cell r="E4575">
            <v>39.74</v>
          </cell>
          <cell r="F4575" t="str">
            <v>SINAPI</v>
          </cell>
        </row>
        <row r="4576">
          <cell r="A4576" t="str">
            <v/>
          </cell>
          <cell r="D4576">
            <v>0</v>
          </cell>
        </row>
        <row r="4577">
          <cell r="A4577" t="str">
            <v>301102010</v>
          </cell>
          <cell r="B4577" t="str">
            <v xml:space="preserve">CHAPISCO COM ARGAMASSA DE CIMENTO E AREIA NO TRACO 1:3.  </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 xml:space="preserve">EMBOCO COM ARGAMASSA DE CIMENTO E AREIA NO TRACO 1:3, COM 2,0 CM DE ESPESSURA.  </v>
          </cell>
          <cell r="C4581" t="str">
            <v>m2</v>
          </cell>
          <cell r="D4581">
            <v>14.2</v>
          </cell>
          <cell r="E4581">
            <v>11.36</v>
          </cell>
          <cell r="F4581" t="str">
            <v>SINAPI</v>
          </cell>
        </row>
        <row r="4582">
          <cell r="A4582" t="str">
            <v/>
          </cell>
          <cell r="D4582">
            <v>0</v>
          </cell>
        </row>
        <row r="4583">
          <cell r="A4583" t="str">
            <v>301103060</v>
          </cell>
          <cell r="B4583" t="str">
            <v xml:space="preserve">EMBOCO COM ARGAMASSA DE CIMENTO E AREIA NO TRACO 1:4, COM 2,0 CM DE ESPESSURA.  </v>
          </cell>
          <cell r="C4583" t="str">
            <v>m2</v>
          </cell>
          <cell r="D4583">
            <v>15.8125</v>
          </cell>
          <cell r="E4583">
            <v>12.65</v>
          </cell>
          <cell r="F4583" t="str">
            <v>SINAPI</v>
          </cell>
        </row>
        <row r="4584">
          <cell r="A4584" t="str">
            <v/>
          </cell>
          <cell r="D4584">
            <v>0</v>
          </cell>
        </row>
        <row r="4585">
          <cell r="A4585" t="str">
            <v>301103062</v>
          </cell>
          <cell r="B4585" t="str">
            <v xml:space="preserve">EMBOÇO COM ARGAMASSA DE CIMENTO, CAL HIDRATADA  E AREIA NO TRAÇO 1:2:6, COM 20 MM  DE ESPESSURA  </v>
          </cell>
          <cell r="C4585" t="str">
            <v>m2</v>
          </cell>
          <cell r="D4585">
            <v>15.1875</v>
          </cell>
          <cell r="E4585">
            <v>12.15</v>
          </cell>
          <cell r="F4585" t="str">
            <v>SINAPI</v>
          </cell>
        </row>
        <row r="4586">
          <cell r="A4586" t="str">
            <v/>
          </cell>
          <cell r="D4586">
            <v>0</v>
          </cell>
        </row>
        <row r="4587">
          <cell r="A4587" t="str">
            <v>301105010</v>
          </cell>
          <cell r="B4587" t="str">
            <v xml:space="preserve">REVESTIMENTO COM ARGAMASSA DE CIMENTO E AREIA NO TRACO 1:3, COM 2,0 CM DE ESPESSURA.  </v>
          </cell>
          <cell r="C4587" t="str">
            <v>m2</v>
          </cell>
          <cell r="D4587">
            <v>18.524999999999999</v>
          </cell>
          <cell r="E4587">
            <v>14.82</v>
          </cell>
          <cell r="F4587" t="str">
            <v>SINAPI</v>
          </cell>
        </row>
        <row r="4588">
          <cell r="A4588" t="str">
            <v/>
          </cell>
          <cell r="D4588">
            <v>0</v>
          </cell>
        </row>
        <row r="4589">
          <cell r="A4589" t="str">
            <v>301105025</v>
          </cell>
          <cell r="B4589" t="str">
            <v xml:space="preserve">REVESTIMENTO COM ARGAMASSA DE CIMENTO E AREIA NO TRACO 1:6 COM 2,0 CM DE ESPESSURA.  </v>
          </cell>
          <cell r="C4589" t="str">
            <v>m2</v>
          </cell>
          <cell r="D4589">
            <v>17.4375</v>
          </cell>
          <cell r="E4589">
            <v>13.95</v>
          </cell>
          <cell r="F4589" t="str">
            <v>SINAPI</v>
          </cell>
        </row>
        <row r="4590">
          <cell r="A4590" t="str">
            <v/>
          </cell>
          <cell r="D4590">
            <v>0</v>
          </cell>
        </row>
        <row r="4591">
          <cell r="A4591" t="str">
            <v>301105026</v>
          </cell>
          <cell r="B4591" t="str">
            <v xml:space="preserve">REVESTIMENTO COM ARGAMASSA DE CIMENTO E AREIA NO TRAÇO 1:6 COM 2,5CM DE ESPESSURA  </v>
          </cell>
          <cell r="C4591" t="str">
            <v>m2</v>
          </cell>
          <cell r="D4591">
            <v>17.4375</v>
          </cell>
          <cell r="E4591">
            <v>13.95</v>
          </cell>
          <cell r="F4591" t="str">
            <v>SINAPI</v>
          </cell>
        </row>
        <row r="4592">
          <cell r="A4592" t="str">
            <v/>
          </cell>
          <cell r="D4592">
            <v>0</v>
          </cell>
        </row>
        <row r="4593">
          <cell r="A4593" t="str">
            <v>301105028</v>
          </cell>
          <cell r="B4593" t="str">
            <v xml:space="preserve">REVESTIMENTO COM ARGAMASSA DE CIMENTO, CAL HIDRATADA E AREIA TRAÇO 1:2:8, COM 20 MM DE ESPESSURA  </v>
          </cell>
          <cell r="C4593" t="str">
            <v>m2</v>
          </cell>
          <cell r="D4593">
            <v>16.175000000000001</v>
          </cell>
          <cell r="E4593">
            <v>12.94</v>
          </cell>
          <cell r="F4593" t="str">
            <v>SINAPI</v>
          </cell>
        </row>
        <row r="4594">
          <cell r="A4594" t="str">
            <v/>
          </cell>
          <cell r="D4594">
            <v>0</v>
          </cell>
        </row>
        <row r="4595">
          <cell r="A4595" t="str">
            <v>301105030</v>
          </cell>
          <cell r="B4595" t="str">
            <v xml:space="preserve">REVESTIMENTO COM ARGAMASSA DE CIMENTO, SAIBRO E AREIA NO TRACO 1:4:4 , COM 2,0 CM DE ESPESSURA.  </v>
          </cell>
          <cell r="C4595" t="str">
            <v>m2</v>
          </cell>
          <cell r="D4595">
            <v>16.200000000000003</v>
          </cell>
          <cell r="E4595">
            <v>12.96</v>
          </cell>
          <cell r="F4595" t="str">
            <v>SINAPI</v>
          </cell>
        </row>
        <row r="4596">
          <cell r="A4596" t="str">
            <v/>
          </cell>
          <cell r="D4596">
            <v>0</v>
          </cell>
        </row>
        <row r="4597">
          <cell r="A4597" t="str">
            <v>301106005</v>
          </cell>
          <cell r="B4597" t="str">
            <v xml:space="preserve">REVESTIMENTO DE AZULEJOS BRANCOS , CLASSE A , ASSENTADOS COM PASTA DE CIMENTO, SOBRE EMBOCO PRONTO.  </v>
          </cell>
          <cell r="C4597" t="str">
            <v>m2</v>
          </cell>
          <cell r="D4597">
            <v>53.625</v>
          </cell>
          <cell r="E4597">
            <v>42.9</v>
          </cell>
          <cell r="F4597" t="str">
            <v>SINAPI</v>
          </cell>
        </row>
        <row r="4598">
          <cell r="A4598" t="str">
            <v/>
          </cell>
          <cell r="D4598">
            <v>0</v>
          </cell>
        </row>
        <row r="4599">
          <cell r="A4599" t="str">
            <v>301106025</v>
          </cell>
          <cell r="B4599" t="str">
            <v xml:space="preserve">REVESTIMENTO DE AZULEJOS BRANCOS , CLASSE A, ASSENTADOS COM PASTA DE CIMENTO , INCLUSIVE EMBOCO COM ARGAMASSA DE CIMENTO, SAIBRO E AREIA, NO TRACO 1:4:4.  </v>
          </cell>
          <cell r="C4599" t="str">
            <v>m2</v>
          </cell>
          <cell r="D4599">
            <v>67.825000000000003</v>
          </cell>
          <cell r="E4599">
            <v>54.26</v>
          </cell>
          <cell r="F4599" t="str">
            <v>SINAPI</v>
          </cell>
        </row>
        <row r="4600">
          <cell r="A4600" t="str">
            <v/>
          </cell>
          <cell r="D4600">
            <v>0</v>
          </cell>
        </row>
        <row r="4601">
          <cell r="A4601" t="str">
            <v>301106050</v>
          </cell>
          <cell r="B4601" t="str">
            <v xml:space="preserve">REVESTIMENTO DE AZULEJOS BRANCOS, CLASSE A ASSENTADOS COM ARGAMASSA PRE-FABRICADA DE CIMENTO COLANTE, INCLUSIVE REJUNTE, SOBRE EMBOCO PRONTO.  </v>
          </cell>
          <cell r="C4601" t="str">
            <v>m2</v>
          </cell>
          <cell r="D4601">
            <v>32.087500000000006</v>
          </cell>
          <cell r="E4601">
            <v>25.67</v>
          </cell>
          <cell r="F4601" t="str">
            <v>SINAPI</v>
          </cell>
        </row>
        <row r="4602">
          <cell r="A4602" t="str">
            <v/>
          </cell>
          <cell r="D4602">
            <v>0</v>
          </cell>
        </row>
        <row r="4603">
          <cell r="A4603" t="str">
            <v>301201025</v>
          </cell>
          <cell r="B4603" t="str">
            <v xml:space="preserve">FORNECIMENTO E INSTALAÇÃO DE FORRO DE GESSO EM PLACAS, SUSPENSO POR ARAME GALVANIZADO Nº18, EM ESTRUTURA DE MADEIRA DE COBERTA.  </v>
          </cell>
          <cell r="C4603" t="str">
            <v>m2</v>
          </cell>
          <cell r="D4603">
            <v>15</v>
          </cell>
          <cell r="E4603">
            <v>12</v>
          </cell>
          <cell r="F4603" t="str">
            <v>SINAPI</v>
          </cell>
        </row>
        <row r="4604">
          <cell r="A4604" t="str">
            <v/>
          </cell>
          <cell r="D4604">
            <v>0</v>
          </cell>
        </row>
        <row r="4605">
          <cell r="A4605" t="str">
            <v>301203011</v>
          </cell>
          <cell r="B4605" t="str">
            <v xml:space="preserve">FORNECIMENTO E INSTALAÇÃO DE FORRO DE PVC COM RÉGUAS DE 100X6000MM, ENCAIXADOS ENTRE SI E FIXADOS COM ESTRUTURA AUXILIAR GALVANIZADA E ARAME GALVANIZADO, INCLUINDO ARREMATE EM PVC.  </v>
          </cell>
          <cell r="C4605" t="str">
            <v>m2</v>
          </cell>
          <cell r="D4605">
            <v>33.524999999999999</v>
          </cell>
          <cell r="E4605">
            <v>26.82</v>
          </cell>
          <cell r="F4605" t="str">
            <v>SINAPI</v>
          </cell>
        </row>
        <row r="4606">
          <cell r="A4606" t="str">
            <v/>
          </cell>
          <cell r="D4606">
            <v>0</v>
          </cell>
        </row>
        <row r="4607">
          <cell r="A4607" t="str">
            <v>301203013</v>
          </cell>
          <cell r="B4607" t="str">
            <v xml:space="preserve">FORNECIMENTO E INSTALAÇÃO DE FORRO DE PVC COM RÉGUAS DE 200MM DE LARGURA ENCAIXADOS ENTRE SI E FIXADOS COM ESTRUTURA AUXILIAR GALVANIZADA E ARAME GALVANIZADO, INCLUINDO ARREMATE PARA FORRO EM PVC.  </v>
          </cell>
          <cell r="C4607" t="str">
            <v>m2</v>
          </cell>
          <cell r="D4607">
            <v>33.224999999999994</v>
          </cell>
          <cell r="E4607">
            <v>26.58</v>
          </cell>
          <cell r="F4607" t="str">
            <v>SINAPI</v>
          </cell>
        </row>
        <row r="4608">
          <cell r="A4608" t="str">
            <v/>
          </cell>
          <cell r="D4608">
            <v>0</v>
          </cell>
        </row>
        <row r="4609">
          <cell r="A4609" t="str">
            <v>301301010</v>
          </cell>
          <cell r="B4609" t="str">
            <v xml:space="preserve">LASTRO DE PISO COM 10,0 CM DE ESPESSURA EM CONCRETO 1:4:8.  </v>
          </cell>
          <cell r="C4609" t="str">
            <v>m2</v>
          </cell>
          <cell r="D4609">
            <v>37.325000000000003</v>
          </cell>
          <cell r="E4609">
            <v>29.86</v>
          </cell>
          <cell r="F4609" t="str">
            <v>SINAPI</v>
          </cell>
        </row>
        <row r="4610">
          <cell r="A4610" t="str">
            <v/>
          </cell>
          <cell r="D4610">
            <v>0</v>
          </cell>
        </row>
        <row r="4611">
          <cell r="A4611" t="str">
            <v>301301030</v>
          </cell>
          <cell r="B4611" t="str">
            <v xml:space="preserve">LASTRO DE PISO COM 5,0 CM DE ESPESSURA EM CONCRETO 1:4:8.  </v>
          </cell>
          <cell r="C4611" t="str">
            <v>m2</v>
          </cell>
          <cell r="D4611">
            <v>20.087499999999999</v>
          </cell>
          <cell r="E4611">
            <v>16.07</v>
          </cell>
          <cell r="F4611" t="str">
            <v>SINAPI</v>
          </cell>
        </row>
        <row r="4612">
          <cell r="A4612" t="str">
            <v/>
          </cell>
          <cell r="D4612">
            <v>0</v>
          </cell>
        </row>
        <row r="4613">
          <cell r="A4613" t="str">
            <v>301301040</v>
          </cell>
          <cell r="B4613" t="str">
            <v xml:space="preserve">LASTRO DE PISO , COM A UTILIZACAO DE ADITIVO IMPERMEABILIZANTE - SIKA 1, COM 5,0 CM DE ESPESSURA EM CONCRETO 1:4:8.  </v>
          </cell>
          <cell r="C4613" t="str">
            <v>m2</v>
          </cell>
          <cell r="D4613">
            <v>23.5625</v>
          </cell>
          <cell r="E4613">
            <v>18.850000000000001</v>
          </cell>
          <cell r="F4613" t="str">
            <v>SINAPI</v>
          </cell>
        </row>
        <row r="4614">
          <cell r="A4614" t="str">
            <v/>
          </cell>
          <cell r="D4614">
            <v>0</v>
          </cell>
        </row>
        <row r="4615">
          <cell r="A4615" t="str">
            <v>301303010</v>
          </cell>
          <cell r="B4615" t="str">
            <v xml:space="preserve">PISO CIMENTADO COM ARGAMASSA DE CIMENTO E AREIA NO TRACO 1:3, COM 2,0 CM DE ESPESSURA, E COM ACABAMENTO LISO.  </v>
          </cell>
          <cell r="C4615" t="str">
            <v>m2</v>
          </cell>
          <cell r="D4615">
            <v>20.237500000000001</v>
          </cell>
          <cell r="E4615">
            <v>16.190000000000001</v>
          </cell>
          <cell r="F4615" t="str">
            <v>SINAPI</v>
          </cell>
        </row>
        <row r="4616">
          <cell r="A4616" t="str">
            <v/>
          </cell>
          <cell r="D4616">
            <v>0</v>
          </cell>
        </row>
        <row r="4617">
          <cell r="A4617" t="str">
            <v>301303040</v>
          </cell>
          <cell r="B4617" t="str">
            <v xml:space="preserve">PISO CIMENTADO COM ARGAMASSA DE CIMENTO E AREIA NO TRACO 1:4 , COM 1,5 CM DE ESPESSURA E COM ACABAMENTO LISO.  </v>
          </cell>
          <cell r="C4617" t="str">
            <v>m2</v>
          </cell>
          <cell r="D4617">
            <v>18.100000000000001</v>
          </cell>
          <cell r="E4617">
            <v>14.48</v>
          </cell>
          <cell r="F4617" t="str">
            <v>SINAPI</v>
          </cell>
        </row>
        <row r="4618">
          <cell r="A4618" t="str">
            <v/>
          </cell>
          <cell r="D4618">
            <v>0</v>
          </cell>
        </row>
        <row r="4619">
          <cell r="A4619" t="str">
            <v>301303070</v>
          </cell>
          <cell r="B4619" t="str">
            <v xml:space="preserve"> PISO EM LENCOL DE GRANITO ARTIFICIAL ( MARMORITE ) COM JUNTAS DE VIDRO, FORMANDO QUADROS DE 1,0 X 1,0 M, NA COR CINZA. (OBS. DA SE: PREÇO INCLUSIVE COM REGULARIZAÇÃO)   </v>
          </cell>
          <cell r="C4619" t="str">
            <v>m2</v>
          </cell>
          <cell r="D4619">
            <v>50.762500000000003</v>
          </cell>
          <cell r="E4619">
            <v>40.61</v>
          </cell>
          <cell r="F4619" t="str">
            <v>SINAPI</v>
          </cell>
        </row>
        <row r="4620">
          <cell r="A4620" t="str">
            <v/>
          </cell>
          <cell r="D4620">
            <v>0</v>
          </cell>
        </row>
        <row r="4621">
          <cell r="A4621" t="str">
            <v>301303100</v>
          </cell>
          <cell r="B4621" t="str">
            <v xml:space="preserve">PISO EM LENCOL DE GRANITO ARTIFICIAL ( MARMORITE ) COM JUNTAS DE PLASTICO , FORMANDO QUADROS DE 1,0 X 1,0 M, NA COR CINZA. (OBS. DA SE: PREÇO INCLUSIVE COM REGULARIZAÇÃO)  </v>
          </cell>
          <cell r="C4621" t="str">
            <v>m</v>
          </cell>
          <cell r="D4621">
            <v>51.924999999999997</v>
          </cell>
          <cell r="E4621">
            <v>41.54</v>
          </cell>
          <cell r="F4621" t="str">
            <v>SINAPI</v>
          </cell>
        </row>
        <row r="4622">
          <cell r="A4622" t="str">
            <v/>
          </cell>
          <cell r="D4622">
            <v>0</v>
          </cell>
        </row>
        <row r="4623">
          <cell r="A4623" t="str">
            <v>301402030</v>
          </cell>
          <cell r="B4623" t="str">
            <v xml:space="preserve">SOLEIRA DE GRANITO ARTIFICIAL (MARMORITE) COM 15 CM DE LARGURA, NA COR CINZA.  </v>
          </cell>
          <cell r="C4623" t="str">
            <v>m</v>
          </cell>
          <cell r="D4623">
            <v>15.3</v>
          </cell>
          <cell r="E4623">
            <v>12.24</v>
          </cell>
          <cell r="F4623" t="str">
            <v>SINAPI</v>
          </cell>
        </row>
        <row r="4624">
          <cell r="A4624" t="str">
            <v/>
          </cell>
          <cell r="D4624">
            <v>0</v>
          </cell>
        </row>
        <row r="4625">
          <cell r="A4625" t="str">
            <v>301603010</v>
          </cell>
          <cell r="B4625" t="str">
            <v xml:space="preserve"> PINTURA LATEX EM PAREDES INTERNAS, CORALAR OU SIMILAR, DUAS DEMAOS, SEM MASSA CORRIDA,INCLUSIVE APLICACAO DE UMA DEMAO DE LIQUIDO SELADOR DE PAREDE.   </v>
          </cell>
          <cell r="C4625" t="str">
            <v>m2</v>
          </cell>
          <cell r="D4625">
            <v>8.0749999999999993</v>
          </cell>
          <cell r="E4625">
            <v>6.46</v>
          </cell>
          <cell r="F4625" t="str">
            <v>SINAPI</v>
          </cell>
        </row>
        <row r="4626">
          <cell r="A4626" t="str">
            <v/>
          </cell>
          <cell r="D4626">
            <v>0</v>
          </cell>
        </row>
        <row r="4627">
          <cell r="A4627" t="str">
            <v>301603011</v>
          </cell>
          <cell r="B4627" t="str">
            <v xml:space="preserve">PINTURA LATÉX EM PAREDES INTERNAS, CORALAR OU SIMILAR - DUAS DEMÃOS - SEM MASSA CORRIDA,SEM APLICAÇÃO DE LÍQUIDO SELADOR PARA PAREDE .  </v>
          </cell>
          <cell r="C4627" t="str">
            <v>m2</v>
          </cell>
          <cell r="D4627">
            <v>4.55</v>
          </cell>
          <cell r="E4627">
            <v>3.64</v>
          </cell>
          <cell r="F4627" t="str">
            <v>SINAPI</v>
          </cell>
        </row>
        <row r="4628">
          <cell r="A4628" t="str">
            <v/>
          </cell>
          <cell r="D4628">
            <v>0</v>
          </cell>
        </row>
        <row r="4629">
          <cell r="A4629" t="str">
            <v>301603032</v>
          </cell>
          <cell r="B4629" t="str">
            <v xml:space="preserve">PINTURA LATÉX EM PAREDES EXTERNAS, CORALMUR OU SIMILAR - DUAS DEMÃOS - SEM MASSA  ACRÍLICA,SEM APLICAÇÃO DE FUNDO PREPARADOR.  </v>
          </cell>
          <cell r="C4629" t="str">
            <v>m2</v>
          </cell>
          <cell r="D4629">
            <v>6.1624999999999996</v>
          </cell>
          <cell r="E4629">
            <v>4.93</v>
          </cell>
          <cell r="F4629" t="str">
            <v>SINAPI</v>
          </cell>
        </row>
        <row r="4630">
          <cell r="A4630" t="str">
            <v/>
          </cell>
          <cell r="D4630">
            <v>0</v>
          </cell>
        </row>
        <row r="4631">
          <cell r="A4631" t="str">
            <v>301604030</v>
          </cell>
          <cell r="B4631" t="str">
            <v xml:space="preserve">PINTURA A OLEO EM PAREDES INTERNAS, DUAS DEMAOS, COM EMASSAMENTO, INCLUSIVE APLICACAO DE LIQUIDO PREPARADOR.  </v>
          </cell>
          <cell r="C4631" t="str">
            <v>m2</v>
          </cell>
          <cell r="D4631">
            <v>18.899999999999999</v>
          </cell>
          <cell r="E4631">
            <v>15.12</v>
          </cell>
          <cell r="F4631" t="str">
            <v>SINAPI</v>
          </cell>
        </row>
        <row r="4632">
          <cell r="A4632" t="str">
            <v/>
          </cell>
          <cell r="D4632">
            <v>0</v>
          </cell>
        </row>
        <row r="4633">
          <cell r="A4633" t="str">
            <v>301604050</v>
          </cell>
          <cell r="B4633" t="str">
            <v xml:space="preserve">PINTURA A OLEO EM ESQUADRIAS DE MADEIRA, DUAS DEMAOS, COM APARELHAMENTO E SEM EMASSAMENTO, INCLUSIVE APLICACAO DE FUNDO SINTETICO NIVELADOR BRANCO FOSCO, UMA DEMAO.  </v>
          </cell>
          <cell r="C4633" t="str">
            <v>m2</v>
          </cell>
          <cell r="D4633">
            <v>11.174999999999999</v>
          </cell>
          <cell r="E4633">
            <v>8.94</v>
          </cell>
          <cell r="F4633" t="str">
            <v>SINAPI</v>
          </cell>
        </row>
        <row r="4634">
          <cell r="A4634" t="str">
            <v/>
          </cell>
          <cell r="D4634">
            <v>0</v>
          </cell>
        </row>
        <row r="4635">
          <cell r="A4635" t="str">
            <v>301604051</v>
          </cell>
          <cell r="B4635" t="str">
            <v xml:space="preserve">PINTURA A ÓLEO EM ESQUADRIAS DE MADEIRA, DUAS DEMÃOS, COM APARELHAMENTO, SEM EMASSAMENTO E SEM APLICAÇÃO DE FUNDO BRANCO FOSCO. INCLUSO LIXAMENTO.   </v>
          </cell>
          <cell r="C4635" t="str">
            <v>m2</v>
          </cell>
          <cell r="D4635">
            <v>6.375</v>
          </cell>
          <cell r="E4635">
            <v>5.0999999999999996</v>
          </cell>
          <cell r="F4635" t="str">
            <v>SINAPI</v>
          </cell>
        </row>
        <row r="4636">
          <cell r="A4636" t="str">
            <v/>
          </cell>
          <cell r="D4636">
            <v>0</v>
          </cell>
        </row>
        <row r="4637">
          <cell r="A4637" t="str">
            <v>301604090</v>
          </cell>
          <cell r="B4637" t="str">
            <v xml:space="preserve">PINTURA COM ESMALTE SINTETICO EM ESQUADRIA DE FERRO, DUAS DEMAOS, SEM RASPAGEM E SEM APARELHAMENTO.  </v>
          </cell>
          <cell r="C4637" t="str">
            <v>m2</v>
          </cell>
          <cell r="D4637">
            <v>9.2000000000000011</v>
          </cell>
          <cell r="E4637">
            <v>7.36</v>
          </cell>
          <cell r="F4637" t="str">
            <v>SINAPI</v>
          </cell>
        </row>
        <row r="4638">
          <cell r="A4638" t="str">
            <v/>
          </cell>
          <cell r="D4638">
            <v>0</v>
          </cell>
        </row>
        <row r="4639">
          <cell r="A4639" t="str">
            <v>301605050</v>
          </cell>
          <cell r="B4639" t="str">
            <v xml:space="preserve">PINTURA PARA TRATAMENTO EM MADEIRA COM IMUNIZANTE,TIPO PENETROL CUPIM,DA VEDACIT OU SIMILAR, DUAS DEMAOS.  </v>
          </cell>
          <cell r="C4639" t="str">
            <v>m2</v>
          </cell>
          <cell r="D4639">
            <v>9.65</v>
          </cell>
          <cell r="E4639">
            <v>7.72</v>
          </cell>
          <cell r="F4639" t="str">
            <v>SINAPI</v>
          </cell>
        </row>
        <row r="4640">
          <cell r="A4640" t="str">
            <v/>
          </cell>
          <cell r="D4640">
            <v>0</v>
          </cell>
        </row>
        <row r="4641">
          <cell r="A4641" t="str">
            <v>301701114</v>
          </cell>
          <cell r="B4641"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4641" t="str">
            <v>m</v>
          </cell>
          <cell r="D4641">
            <v>47.325000000000003</v>
          </cell>
          <cell r="E4641">
            <v>37.86</v>
          </cell>
          <cell r="F4641" t="str">
            <v>SINAPI</v>
          </cell>
        </row>
        <row r="4642">
          <cell r="A4642" t="str">
            <v/>
          </cell>
          <cell r="D4642">
            <v>0</v>
          </cell>
        </row>
        <row r="4643">
          <cell r="A4643" t="str">
            <v>301701120</v>
          </cell>
          <cell r="B4643" t="str">
            <v xml:space="preserve">PASSEIO EM LAJOTA DE CONCRETO 50 X 50, APLICADO SOBRE LASTRO DE CONCRETO 1:4:8 DE 5 CM DE ESPESSURA, INCLUSIVE EXECUCAO DO LASTRO.  </v>
          </cell>
          <cell r="C4643" t="str">
            <v>m2</v>
          </cell>
          <cell r="D4643">
            <v>52.774999999999999</v>
          </cell>
          <cell r="E4643">
            <v>42.22</v>
          </cell>
          <cell r="F4643" t="str">
            <v>SINAPI</v>
          </cell>
        </row>
        <row r="4644">
          <cell r="A4644" t="str">
            <v/>
          </cell>
          <cell r="D4644">
            <v>0</v>
          </cell>
        </row>
        <row r="4645">
          <cell r="A4645" t="str">
            <v>301701170</v>
          </cell>
          <cell r="B4645" t="str">
            <v xml:space="preserve">FORNECIMENTO E EXECUÇÃO DE PISO TÁTIL, DIMENSÕES 0,50X0,50M COM ESP.3CM, ASSENTADA COM ARGAMASSA DE CIMENTO E AREIA 1:6 (ESP:2,5CM) E REJUNTADA COM ARGAMASSA DE CIMENTO E AREIA 1:4, SOBRE LASTRO DE CONCRETO PRONTO.  </v>
          </cell>
          <cell r="C4645" t="str">
            <v>m2</v>
          </cell>
          <cell r="D4645">
            <v>34.474999999999994</v>
          </cell>
          <cell r="E4645">
            <v>27.58</v>
          </cell>
          <cell r="F4645" t="str">
            <v>SINAPI</v>
          </cell>
        </row>
        <row r="4646">
          <cell r="A4646" t="str">
            <v/>
          </cell>
          <cell r="D4646">
            <v>0</v>
          </cell>
        </row>
        <row r="4647">
          <cell r="A4647" t="str">
            <v>301702010</v>
          </cell>
          <cell r="B4647" t="str">
            <v xml:space="preserve">FORNECIMENTO DE BARRO DE JARDIM (POSTO OBRA NA PRACA DO RECIFE).  </v>
          </cell>
          <cell r="C4647" t="str">
            <v>m3</v>
          </cell>
          <cell r="D4647">
            <v>32.5</v>
          </cell>
          <cell r="E4647">
            <v>26</v>
          </cell>
          <cell r="F4647" t="str">
            <v>SINAPI</v>
          </cell>
        </row>
        <row r="4648">
          <cell r="A4648" t="str">
            <v/>
          </cell>
          <cell r="D4648">
            <v>0</v>
          </cell>
        </row>
        <row r="4649">
          <cell r="A4649" t="str">
            <v>301703040</v>
          </cell>
          <cell r="B4649" t="str">
            <v xml:space="preserve">FORNECIMENTO E PLANTIO DE GRAMA INGLESA (STENOTAPHUM).  </v>
          </cell>
          <cell r="C4649" t="str">
            <v>m2</v>
          </cell>
          <cell r="D4649">
            <v>7.5625</v>
          </cell>
          <cell r="E4649">
            <v>6.05</v>
          </cell>
          <cell r="F4649" t="str">
            <v>SINAPI</v>
          </cell>
        </row>
        <row r="4650">
          <cell r="A4650" t="str">
            <v/>
          </cell>
          <cell r="D4650">
            <v>0</v>
          </cell>
        </row>
        <row r="4651">
          <cell r="A4651" t="str">
            <v>301703150</v>
          </cell>
          <cell r="B4651" t="str">
            <v xml:space="preserve">FORNECIMENTO E PLANTIO DE COQUEIRO (ALTURA DO FUSTE DE 0,60 M),INCLUINDO A PREPARACAO DE COVA DE 40,0 X 40,0 X 40,0 CM, COM BARRO DE JARDIM E ESTRUME BOVINO CURTIDO.  </v>
          </cell>
          <cell r="C4651" t="str">
            <v>UD</v>
          </cell>
          <cell r="D4651">
            <v>10.0375</v>
          </cell>
          <cell r="E4651">
            <v>8.0299999999999994</v>
          </cell>
          <cell r="F4651" t="str">
            <v>SINAPI</v>
          </cell>
        </row>
        <row r="4652">
          <cell r="A4652" t="str">
            <v/>
          </cell>
          <cell r="D4652">
            <v>0</v>
          </cell>
        </row>
        <row r="4653">
          <cell r="A4653" t="str">
            <v>301708020</v>
          </cell>
          <cell r="B4653" t="str">
            <v xml:space="preserve">FORNECIMENTO E ASSENTAMENTO DE CAIXA PRE-MOLDADA PARA AR CONDICIONADO, CAPACIDADE 10000/ 12000 BTU, TIPO PADRAO (ABERTA).  </v>
          </cell>
          <cell r="C4653" t="str">
            <v>Un</v>
          </cell>
          <cell r="D4653">
            <v>78.674999999999997</v>
          </cell>
          <cell r="E4653">
            <v>62.94</v>
          </cell>
          <cell r="F4653" t="str">
            <v>SINAPI</v>
          </cell>
        </row>
        <row r="4654">
          <cell r="A4654" t="str">
            <v/>
          </cell>
          <cell r="D4654">
            <v>0</v>
          </cell>
        </row>
        <row r="4655">
          <cell r="A4655" t="str">
            <v>301708030</v>
          </cell>
          <cell r="B4655" t="str">
            <v xml:space="preserve">FORNECIMENTO E ASSENTAMENTO DE CAIXA PRE-MOLDADA PARA AR CONDICIONADO, CAPACIDADE 21000 BTU TIPO PADRAO (ABERTA).  </v>
          </cell>
          <cell r="C4655" t="str">
            <v>Un</v>
          </cell>
          <cell r="D4655">
            <v>128.67500000000001</v>
          </cell>
          <cell r="E4655">
            <v>102.94</v>
          </cell>
          <cell r="F4655" t="str">
            <v>SINAPI</v>
          </cell>
        </row>
        <row r="4656">
          <cell r="A4656" t="str">
            <v/>
          </cell>
          <cell r="D4656">
            <v>0</v>
          </cell>
        </row>
        <row r="4657">
          <cell r="A4657" t="str">
            <v>301802030</v>
          </cell>
          <cell r="B4657" t="str">
            <v xml:space="preserve">POSTE DE CONCRETO SECCAO DUPLO T, 200/8, COM ENGASTAMENTO DIRETO NO SOLO DE 1,40 M, INCLUSIVE COLOCACAO.  </v>
          </cell>
          <cell r="C4657" t="str">
            <v>Un</v>
          </cell>
          <cell r="D4657">
            <v>422.57499999999999</v>
          </cell>
          <cell r="E4657">
            <v>338.06</v>
          </cell>
          <cell r="F4657" t="str">
            <v>SINAPI</v>
          </cell>
        </row>
        <row r="4658">
          <cell r="A4658" t="str">
            <v/>
          </cell>
          <cell r="D4658">
            <v>0</v>
          </cell>
        </row>
        <row r="4659">
          <cell r="A4659" t="str">
            <v>301803010</v>
          </cell>
          <cell r="B4659" t="str">
            <v xml:space="preserve">ESTRUTURA SECUNDARIA B1 COMPLETA, INCLUSIVE FIXACAO.  </v>
          </cell>
          <cell r="C4659" t="str">
            <v>Un</v>
          </cell>
          <cell r="D4659">
            <v>50.337500000000006</v>
          </cell>
          <cell r="E4659">
            <v>40.270000000000003</v>
          </cell>
          <cell r="F4659" t="str">
            <v>SINAPI</v>
          </cell>
        </row>
        <row r="4660">
          <cell r="A4660" t="str">
            <v/>
          </cell>
          <cell r="D4660">
            <v>0</v>
          </cell>
        </row>
        <row r="4661">
          <cell r="A4661" t="str">
            <v>301807080</v>
          </cell>
          <cell r="B4661" t="str">
            <v xml:space="preserve">JOGO DE BUCHA E ARRUELA DE ALUMINIO DE 4 POL. INCLUSIVE FIXACAO.  </v>
          </cell>
          <cell r="C4661" t="str">
            <v>Cj</v>
          </cell>
          <cell r="D4661">
            <v>11.862500000000001</v>
          </cell>
          <cell r="E4661">
            <v>9.49</v>
          </cell>
          <cell r="F4661" t="str">
            <v>SINAPI</v>
          </cell>
        </row>
        <row r="4662">
          <cell r="A4662" t="str">
            <v/>
          </cell>
          <cell r="D4662">
            <v>0</v>
          </cell>
        </row>
        <row r="4663">
          <cell r="A4663" t="str">
            <v>301809030</v>
          </cell>
          <cell r="B4663" t="str">
            <v xml:space="preserve">FORNECIMENTO E ASSENTAMENTO DE CAIXA PARA MEDICAO TRIFASICA E CAIXA PARA DISJUNTOR TRI-FASICO DE POLICARBONATO E NORYL CINZA, INCLUSIVE BUCHAS PLASTICAS E PARAFUSOS PARA INSTALACAO DAS CAIXAS EM PAREDE (PADRAO CELPE) SEM DISJUNTOR.  </v>
          </cell>
          <cell r="C4663" t="str">
            <v>UD</v>
          </cell>
          <cell r="D4663">
            <v>158.625</v>
          </cell>
          <cell r="E4663">
            <v>126.9</v>
          </cell>
          <cell r="F4663" t="str">
            <v>SINAPI</v>
          </cell>
        </row>
        <row r="4664">
          <cell r="A4664" t="str">
            <v/>
          </cell>
          <cell r="D4664">
            <v>0</v>
          </cell>
        </row>
        <row r="4665">
          <cell r="A4665" t="str">
            <v>301809075</v>
          </cell>
          <cell r="B4665" t="str">
            <v xml:space="preserve">FORNECIMENTO E INSTALAÇÃO DE ATERRAMENTO DO QUADRO DE MEDIÇÃO, COM 01 HASTE DE ATERRAMENTO TIPO COPPERWELD DE 5/8"X2,4M COM CONECTOR, CABO DE COBRE NÚ 25MM² E ELETRODUTO DE PVC RÍGIDO DE 3/4".  </v>
          </cell>
          <cell r="C4665" t="str">
            <v>Cj</v>
          </cell>
          <cell r="D4665">
            <v>56.4375</v>
          </cell>
          <cell r="E4665">
            <v>45.15</v>
          </cell>
          <cell r="F4665" t="str">
            <v>SINAPI</v>
          </cell>
        </row>
        <row r="4666">
          <cell r="A4666" t="str">
            <v/>
          </cell>
          <cell r="D4666">
            <v>0</v>
          </cell>
        </row>
        <row r="4667">
          <cell r="A4667" t="str">
            <v>301809085</v>
          </cell>
          <cell r="B4667" t="str">
            <v xml:space="preserve">FORNECIMENTO E INSTALAÇÃO DE ATERRAMENTO DO NEUTRO COM 03 HASTES DE ATERRAMENTO TIPO COPPERWELD DE 5/8"X2,4M COM CONECTORES INTERLIGADAS EM TRIÂNGULO COM DISTÂNCIA ENTRE AS MESMAS DE 3m E CABO DE COBRE NÚ 25MM².  </v>
          </cell>
          <cell r="C4667" t="str">
            <v>Cj</v>
          </cell>
          <cell r="D4667">
            <v>273</v>
          </cell>
          <cell r="E4667">
            <v>218.4</v>
          </cell>
          <cell r="F4667" t="str">
            <v>SINAPI</v>
          </cell>
        </row>
        <row r="4668">
          <cell r="A4668" t="str">
            <v/>
          </cell>
          <cell r="D4668">
            <v>0</v>
          </cell>
        </row>
        <row r="4669">
          <cell r="A4669" t="str">
            <v>301813020</v>
          </cell>
          <cell r="B4669" t="str">
            <v xml:space="preserve">ELETRODUTO DE PVC RIGIDO ROSQUEAVEL DE 3/4 POL.,COM LUVA DE ROSCA INTERNA, INCLUSIVE ASSENTAMENTO EM LAJES.  </v>
          </cell>
          <cell r="C4669" t="str">
            <v>m</v>
          </cell>
          <cell r="D4669">
            <v>4.25</v>
          </cell>
          <cell r="E4669">
            <v>3.4</v>
          </cell>
          <cell r="F4669" t="str">
            <v>SINAPI</v>
          </cell>
        </row>
        <row r="4670">
          <cell r="A4670" t="str">
            <v/>
          </cell>
          <cell r="D4670">
            <v>0</v>
          </cell>
        </row>
        <row r="4671">
          <cell r="A4671" t="str">
            <v>301813030</v>
          </cell>
          <cell r="B4671" t="str">
            <v xml:space="preserve">ELETRODUTO DE PVC RIGIDO ROSQUEAVEL DE 1POL., COM LUVA DE ROSCA INTERNA,INCLUSIVE ASSENTAMENTO EM LAJES.  </v>
          </cell>
          <cell r="C4671" t="str">
            <v>m</v>
          </cell>
          <cell r="D4671">
            <v>7.6</v>
          </cell>
          <cell r="E4671">
            <v>6.08</v>
          </cell>
          <cell r="F4671" t="str">
            <v>SINAPI</v>
          </cell>
        </row>
        <row r="4672">
          <cell r="A4672" t="str">
            <v/>
          </cell>
          <cell r="D4672">
            <v>0</v>
          </cell>
        </row>
        <row r="4673">
          <cell r="A4673" t="str">
            <v>301813120</v>
          </cell>
          <cell r="B4673" t="str">
            <v xml:space="preserve">ELETRODUTO DE PVC RIGIDO ROSQUEAVEL DE 3/4 POL., COM LUVA DE ROSCA INTERNA, ASSENTADO EM VALAS COM PROFUNDIDADE DE 0,60M, INCLUSIVE ESCAVACAO E REATERRO.  </v>
          </cell>
          <cell r="C4673" t="str">
            <v>m</v>
          </cell>
          <cell r="D4673">
            <v>9.9875000000000007</v>
          </cell>
          <cell r="E4673">
            <v>7.99</v>
          </cell>
          <cell r="F4673" t="str">
            <v>SINAPI</v>
          </cell>
        </row>
        <row r="4674">
          <cell r="A4674" t="str">
            <v/>
          </cell>
          <cell r="D4674">
            <v>0</v>
          </cell>
        </row>
        <row r="4675">
          <cell r="A4675" t="str">
            <v>301813130</v>
          </cell>
          <cell r="B4675" t="str">
            <v xml:space="preserve">ELETRODUTO DE PVC RIGIDO ROSQUEAVEL DE 1POL., COM LUVA DE ROSCA INTERNA, ASSENTADO EM VALAS COM PROFUNDIDADE DE 0,60M, INCLUSIVE ESCAVACAO E REATERRO.  </v>
          </cell>
          <cell r="C4675" t="str">
            <v>m</v>
          </cell>
          <cell r="D4675">
            <v>13.225</v>
          </cell>
          <cell r="E4675">
            <v>10.58</v>
          </cell>
          <cell r="F4675" t="str">
            <v>SINAPI</v>
          </cell>
        </row>
        <row r="4676">
          <cell r="A4676" t="str">
            <v/>
          </cell>
          <cell r="D4676">
            <v>0</v>
          </cell>
        </row>
        <row r="4677">
          <cell r="A4677" t="str">
            <v>301813140</v>
          </cell>
          <cell r="B4677" t="str">
            <v xml:space="preserve">ELETRODUTO DE PVC RIGIDO ROSQUEAVEL DE 1 1/2 POL., COM LUVA DE ROSCA INTERNA, ASSENTADO EM VALAS COM PROFUNDIDADE DE 0,60M, INCLUSIVE ESCAVACAO E REATERRO.  </v>
          </cell>
          <cell r="C4677" t="str">
            <v>m</v>
          </cell>
          <cell r="D4677">
            <v>16.375</v>
          </cell>
          <cell r="E4677">
            <v>13.1</v>
          </cell>
          <cell r="F4677" t="str">
            <v>SINAPI</v>
          </cell>
        </row>
        <row r="4678">
          <cell r="A4678" t="str">
            <v/>
          </cell>
          <cell r="D4678">
            <v>0</v>
          </cell>
        </row>
        <row r="4679">
          <cell r="A4679" t="str">
            <v>301813150</v>
          </cell>
          <cell r="B4679" t="str">
            <v xml:space="preserve">ELETRODUTO DE PVC RIGIDO ROSQUEAVEL DE 2POL., COM LUVA DE ROSCA INTERNA, ASSENTADO EM VALAS COM PROFUNDIDADE DE 0,60M, INCLUSIVE ESCAVACAO E REATERRO.  </v>
          </cell>
          <cell r="C4679" t="str">
            <v>m</v>
          </cell>
          <cell r="D4679">
            <v>19.925000000000001</v>
          </cell>
          <cell r="E4679">
            <v>15.94</v>
          </cell>
          <cell r="F4679" t="str">
            <v>SINAPI</v>
          </cell>
        </row>
        <row r="4680">
          <cell r="A4680" t="str">
            <v/>
          </cell>
          <cell r="D4680">
            <v>0</v>
          </cell>
        </row>
        <row r="4681">
          <cell r="A4681" t="str">
            <v>301813160</v>
          </cell>
          <cell r="B4681" t="str">
            <v xml:space="preserve">ELETRODUTO DE PVC RIGIDO ROSQUEAVEL DE 3POL., COM LUVA DE ROSCA INTERNA, ASSENTADO EM VALAS COM PROFUNDIDADE DE 0,60M, INCLUSIVE ESCAVACAO E REATERRO.  </v>
          </cell>
          <cell r="C4681" t="str">
            <v>m</v>
          </cell>
          <cell r="D4681">
            <v>35.799999999999997</v>
          </cell>
          <cell r="E4681">
            <v>28.64</v>
          </cell>
          <cell r="F4681" t="str">
            <v>SINAPI</v>
          </cell>
        </row>
        <row r="4682">
          <cell r="A4682" t="str">
            <v/>
          </cell>
          <cell r="D4682">
            <v>0</v>
          </cell>
        </row>
        <row r="4683">
          <cell r="A4683" t="str">
            <v>301813170</v>
          </cell>
          <cell r="B4683" t="str">
            <v xml:space="preserve">ELETRODUTO DE PVC RIGIDO ROSQUEAVEL DE 4POL., COM LUVA DE ROSCA INTERNA, ASSENTADO EM VALAS COM PROFUNDIDADE DE 0,60M, INCLUSIVE ESCAVACAO E REATERRO.  </v>
          </cell>
          <cell r="C4683" t="str">
            <v>m</v>
          </cell>
          <cell r="D4683">
            <v>38.4375</v>
          </cell>
          <cell r="E4683">
            <v>30.75</v>
          </cell>
          <cell r="F4683" t="str">
            <v>SINAPI</v>
          </cell>
        </row>
        <row r="4684">
          <cell r="A4684" t="str">
            <v/>
          </cell>
          <cell r="D4684">
            <v>0</v>
          </cell>
        </row>
        <row r="4685">
          <cell r="A4685" t="str">
            <v>301814010</v>
          </cell>
          <cell r="B4685" t="str">
            <v xml:space="preserve">CURVA DE PVC RIGIDO ROSQUEAVEL DE 3/4 POL., COM LUVA DE ROSCA INTERNA, INCLUSIVE ASSENTAMENTO.  </v>
          </cell>
          <cell r="C4685" t="str">
            <v>Un</v>
          </cell>
          <cell r="D4685">
            <v>5.3374999999999995</v>
          </cell>
          <cell r="E4685">
            <v>4.2699999999999996</v>
          </cell>
          <cell r="F4685" t="str">
            <v>SINAPI</v>
          </cell>
        </row>
        <row r="4686">
          <cell r="A4686" t="str">
            <v/>
          </cell>
          <cell r="D4686">
            <v>0</v>
          </cell>
        </row>
        <row r="4687">
          <cell r="A4687" t="str">
            <v>301814020</v>
          </cell>
          <cell r="B4687" t="str">
            <v xml:space="preserve">CURVA DE PVC RIGIDO ROSQUEAVEL DE 1 POL., COM LUVA DE ROSCA INTERNA, INCLUSIVE ASSENTAMENTO.  </v>
          </cell>
          <cell r="C4687" t="str">
            <v>Un</v>
          </cell>
          <cell r="D4687">
            <v>7.4124999999999996</v>
          </cell>
          <cell r="E4687">
            <v>5.93</v>
          </cell>
          <cell r="F4687" t="str">
            <v>SINAPI</v>
          </cell>
        </row>
        <row r="4688">
          <cell r="A4688" t="str">
            <v/>
          </cell>
          <cell r="D4688">
            <v>0</v>
          </cell>
        </row>
        <row r="4689">
          <cell r="A4689" t="str">
            <v>301814050</v>
          </cell>
          <cell r="B4689" t="str">
            <v xml:space="preserve">CURVA DE PVC RIGIDO ROSQUEAVEL DE 2 POL., COM LUVA DE ROSCA INTERNA, INCLUSIVE ASSENTAMENTO.  </v>
          </cell>
          <cell r="C4689" t="str">
            <v>Un</v>
          </cell>
          <cell r="D4689">
            <v>21.637499999999999</v>
          </cell>
          <cell r="E4689">
            <v>17.309999999999999</v>
          </cell>
          <cell r="F4689" t="str">
            <v>SINAPI</v>
          </cell>
        </row>
        <row r="4690">
          <cell r="A4690" t="str">
            <v/>
          </cell>
          <cell r="D4690">
            <v>0</v>
          </cell>
        </row>
        <row r="4691">
          <cell r="A4691" t="str">
            <v>301815020</v>
          </cell>
          <cell r="B4691" t="str">
            <v xml:space="preserve">CAIXA 4 X 4 POL. TIGREFLEX OU SIMILAR, INCLUSIVE ASSENTAMENTO.  </v>
          </cell>
          <cell r="C4691" t="str">
            <v>Un</v>
          </cell>
          <cell r="D4691">
            <v>5.3624999999999998</v>
          </cell>
          <cell r="E4691">
            <v>4.29</v>
          </cell>
          <cell r="F4691" t="str">
            <v>SINAPI</v>
          </cell>
        </row>
        <row r="4692">
          <cell r="A4692" t="str">
            <v/>
          </cell>
          <cell r="D4692">
            <v>0</v>
          </cell>
        </row>
        <row r="4693">
          <cell r="A4693" t="str">
            <v>301815021</v>
          </cell>
          <cell r="B4693" t="str">
            <v xml:space="preserve">FORNECIMENTO E COLOCAÇÃO DE CAIXA DE PASSAGEM ELÉTRICA 20X20CM  </v>
          </cell>
          <cell r="C4693" t="str">
            <v>Un</v>
          </cell>
          <cell r="D4693">
            <v>35.65</v>
          </cell>
          <cell r="E4693">
            <v>28.52</v>
          </cell>
          <cell r="F4693" t="str">
            <v>SINAPI</v>
          </cell>
        </row>
        <row r="4694">
          <cell r="A4694" t="str">
            <v/>
          </cell>
          <cell r="D4694">
            <v>0</v>
          </cell>
        </row>
        <row r="4695">
          <cell r="A4695" t="str">
            <v>301818050</v>
          </cell>
          <cell r="B4695" t="str">
            <v xml:space="preserve">INTERRUPTOR DE EMBUTIR DE DUAS SECCOES CONJUGADO COM TOMADA, PARA CAIXA DE 4 X 2 POL.,COM PLACA, 10A, 250V, PIAL (LINHA SILENTOQUE) OU SIMILAR, INCLUSIVE INSTALACAO.  </v>
          </cell>
          <cell r="C4695" t="str">
            <v>Un</v>
          </cell>
          <cell r="D4695">
            <v>17.362500000000001</v>
          </cell>
          <cell r="E4695">
            <v>13.89</v>
          </cell>
          <cell r="F4695" t="str">
            <v>SINAPI</v>
          </cell>
        </row>
        <row r="4696">
          <cell r="A4696" t="str">
            <v/>
          </cell>
          <cell r="D4696">
            <v>0</v>
          </cell>
        </row>
        <row r="4697">
          <cell r="A4697" t="str">
            <v>301819041</v>
          </cell>
          <cell r="B4697" t="str">
            <v xml:space="preserve">CABO DE COBRE,TEMPERA MOLE,ENCORDOAMENTO CLASSE 2, ISOLAMENTO DE PVC - 70 C, TIPO BWF,750V FOREPLAST OU SIMILAR, S.M. - 10MM2, INCLUSIVE INSTALACAO EM ELETRODUTO.  </v>
          </cell>
          <cell r="C4697" t="str">
            <v>m</v>
          </cell>
          <cell r="D4697">
            <v>6.0250000000000004</v>
          </cell>
          <cell r="E4697">
            <v>4.82</v>
          </cell>
          <cell r="F4697" t="str">
            <v>SINAPI</v>
          </cell>
        </row>
        <row r="4698">
          <cell r="A4698" t="str">
            <v/>
          </cell>
          <cell r="D4698">
            <v>0</v>
          </cell>
        </row>
        <row r="4699">
          <cell r="A4699" t="str">
            <v>301819048</v>
          </cell>
          <cell r="B4699" t="str">
            <v xml:space="preserve">CABO DE COBRE (1 CONDUTOR), TEMPERA MOLE, ENCORDOAMENTO CLASSE 2,ISOLAMENTO DE PVC - FLAME RESISTANT - 70 C, 0,6/1 KV, COBERTURA DE PVC - ST1, FORENAX OU SIMILAR, S.M. - 4 MM2, INCLUSIVE INSTALACAO EM ELETRODUTO.  </v>
          </cell>
          <cell r="C4699" t="str">
            <v>m</v>
          </cell>
          <cell r="D4699">
            <v>4.3874999999999993</v>
          </cell>
          <cell r="E4699">
            <v>3.51</v>
          </cell>
          <cell r="F4699" t="str">
            <v>SINAPI</v>
          </cell>
        </row>
        <row r="4700">
          <cell r="A4700" t="str">
            <v/>
          </cell>
          <cell r="D4700">
            <v>0</v>
          </cell>
        </row>
        <row r="4701">
          <cell r="A4701" t="str">
            <v>301819049</v>
          </cell>
          <cell r="B4701" t="str">
            <v xml:space="preserve">CABO DE COBRE (1 CONDUTOR), TEMPERA MOLE, ENCORDOAMENTO CLASSE 2,ISOLAMENTO DE PVC - FLAME RESISTANT - 70 C, 0,6/1 KV, COBERTURA DE PVC - ST1, FORENAX OU SIMILAR, S.M. - 6 MM2, INCLUSIVE INSTALACAO EM ELETRODUTO.  </v>
          </cell>
          <cell r="C4701" t="str">
            <v>m</v>
          </cell>
          <cell r="D4701">
            <v>5.6625000000000005</v>
          </cell>
          <cell r="E4701">
            <v>4.53</v>
          </cell>
          <cell r="F4701" t="str">
            <v>SINAPI</v>
          </cell>
        </row>
        <row r="4702">
          <cell r="A4702" t="str">
            <v/>
          </cell>
          <cell r="D4702">
            <v>0</v>
          </cell>
        </row>
        <row r="4703">
          <cell r="A4703" t="str">
            <v>301819050</v>
          </cell>
          <cell r="B4703" t="str">
            <v xml:space="preserve">CABO DE COBRE (1 CONDUTOR), TEMPERA MOLE, ENCORDOAMENTO CLASSE 2,ISOLAMENTO DE PVC - FLAME RESISTANT - 70 C, 0,6/1 KV, COBERTURA DE PVC - ST1, FORENAX OU SIMILAR, S.M. - 10 MM2, INCLUSIVE INSTALACAO EM ELETRODUTO.  </v>
          </cell>
          <cell r="C4703" t="str">
            <v>m</v>
          </cell>
          <cell r="D4703">
            <v>8.0749999999999993</v>
          </cell>
          <cell r="E4703">
            <v>6.46</v>
          </cell>
          <cell r="F4703" t="str">
            <v>SINAPI</v>
          </cell>
        </row>
        <row r="4704">
          <cell r="A4704" t="str">
            <v/>
          </cell>
          <cell r="D4704">
            <v>0</v>
          </cell>
        </row>
        <row r="4705">
          <cell r="A4705" t="str">
            <v>301819060</v>
          </cell>
          <cell r="B4705" t="str">
            <v xml:space="preserve">CABO DE COBRE (1 CONDUTOR), TEMPERA MOLE, ENCORDOAMENTO CLASSE 2,ISOLAMENTO DE PVC - FLAME RESISTANT - 70 C, 0,6/1 KV, COBERTURA DE PVC - ST1, FORENAX OU SIMILAR, S.M. - 16 MM2, INCLUSIVE INSTALACAO EM ELETRODUTO.  </v>
          </cell>
          <cell r="C4705" t="str">
            <v>m</v>
          </cell>
          <cell r="D4705">
            <v>11.725000000000001</v>
          </cell>
          <cell r="E4705">
            <v>9.3800000000000008</v>
          </cell>
          <cell r="F4705" t="str">
            <v>SINAPI</v>
          </cell>
        </row>
        <row r="4706">
          <cell r="A4706" t="str">
            <v/>
          </cell>
          <cell r="D4706">
            <v>0</v>
          </cell>
        </row>
        <row r="4707">
          <cell r="A4707" t="str">
            <v>301819070</v>
          </cell>
          <cell r="B4707" t="str">
            <v xml:space="preserve">CABO DE COBRE (1 CONDUTOR), TEMPERA MOLE, ENCORDOAMENTO CLASSE 2,ISOLAMENTO DE PVC - FLAME RESISTANT - 70 C, 0,6/1 KV, COBERTURA DE PVC - ST1, FORENAX OU SIMILAR, S.M. - 25 MM2, INCLUSIVE INSTALACAO EM ELETRODUTO.  </v>
          </cell>
          <cell r="C4707" t="str">
            <v>m</v>
          </cell>
          <cell r="D4707">
            <v>17.212499999999999</v>
          </cell>
          <cell r="E4707">
            <v>13.77</v>
          </cell>
          <cell r="F4707" t="str">
            <v>SINAPI</v>
          </cell>
        </row>
        <row r="4708">
          <cell r="A4708" t="str">
            <v/>
          </cell>
          <cell r="D4708">
            <v>0</v>
          </cell>
        </row>
        <row r="4709">
          <cell r="A4709" t="str">
            <v>301820010</v>
          </cell>
          <cell r="B4709" t="str">
            <v xml:space="preserve">DISJUNTOR MONOPOLAR TERMOMAGNETICO ATE 30A, 220V, PIAL OU SIMILAR, INCLUSIVE INSTALACAO EM QUADRO DE DISTRIBUICAO.  </v>
          </cell>
          <cell r="C4709" t="str">
            <v>Un</v>
          </cell>
          <cell r="D4709">
            <v>11.8375</v>
          </cell>
          <cell r="E4709">
            <v>9.4700000000000006</v>
          </cell>
          <cell r="F4709" t="str">
            <v>SINAPI</v>
          </cell>
        </row>
        <row r="4710">
          <cell r="A4710" t="str">
            <v/>
          </cell>
          <cell r="D4710">
            <v>0</v>
          </cell>
        </row>
        <row r="4711">
          <cell r="A4711" t="str">
            <v>301820030</v>
          </cell>
          <cell r="B4711" t="str">
            <v xml:space="preserve">DISJUNTOR TRIPOLAR TERMOMAGNETICO ATE 50A, 380V, PIAL OU SIMILAR, INCLUSIVE INSTALACAO EM QUADRO DE DISTRIBUICAO.  </v>
          </cell>
          <cell r="C4711" t="str">
            <v>UD</v>
          </cell>
          <cell r="D4711">
            <v>61.662499999999994</v>
          </cell>
          <cell r="E4711">
            <v>49.33</v>
          </cell>
          <cell r="F4711" t="str">
            <v>SINAPI</v>
          </cell>
        </row>
        <row r="4712">
          <cell r="A4712" t="str">
            <v/>
          </cell>
          <cell r="D4712">
            <v>0</v>
          </cell>
        </row>
        <row r="4713">
          <cell r="A4713" t="str">
            <v>301820040</v>
          </cell>
          <cell r="B4713" t="str">
            <v xml:space="preserve">DISJUNTOR TRIPOLAR TERMOMAGNETICO DE 60 A 100A, 380V, PIAL OU SIMILAR, INCLUSIVE INSTALACAO EM QUADRO DE DISTRIBUICAO.  </v>
          </cell>
          <cell r="C4713" t="str">
            <v>Un</v>
          </cell>
          <cell r="D4713">
            <v>83.387499999999989</v>
          </cell>
          <cell r="E4713">
            <v>66.709999999999994</v>
          </cell>
          <cell r="F4713" t="str">
            <v>SINAPI</v>
          </cell>
        </row>
        <row r="4714">
          <cell r="A4714" t="str">
            <v/>
          </cell>
          <cell r="D4714">
            <v>0</v>
          </cell>
        </row>
        <row r="4715">
          <cell r="A4715" t="str">
            <v>301821110</v>
          </cell>
          <cell r="B4715" t="str">
            <v xml:space="preserve">QUADRO DE DISTRIBUICAO EM RESINA TERMOPLASTICA DE EMBUTIR, COM PORTA, SEM BARRAMENTO PARA ATE 3 CIRCUITOS MONOPOLARES, REF. CDEC-3E, CEMAR OU SIMILAR, INCLUSIVE INSTALACAO.  </v>
          </cell>
          <cell r="C4715" t="str">
            <v>Un</v>
          </cell>
          <cell r="D4715">
            <v>38.975000000000001</v>
          </cell>
          <cell r="E4715">
            <v>31.18</v>
          </cell>
          <cell r="F4715" t="str">
            <v>SINAPI</v>
          </cell>
        </row>
        <row r="4716">
          <cell r="A4716" t="str">
            <v/>
          </cell>
          <cell r="D4716">
            <v>0</v>
          </cell>
        </row>
        <row r="4717">
          <cell r="A4717" t="str">
            <v>301821120</v>
          </cell>
          <cell r="B4717" t="str">
            <v xml:space="preserve">QUADRO DE DISTRIBUICAO EM RESINA TERMOPLASTICA DE EMBUTIR,COM PORTA, SEM BARRAMENTO, PARA ATE 6 CIRCUITOS MONOPOLARES, REF. CDEC-6E, CEMAR OU SIMILAR, INCLUSIVE INSTALACAO.  </v>
          </cell>
          <cell r="C4717" t="str">
            <v>Un</v>
          </cell>
          <cell r="D4717">
            <v>48.849999999999994</v>
          </cell>
          <cell r="E4717">
            <v>39.08</v>
          </cell>
          <cell r="F4717" t="str">
            <v>SINAPI</v>
          </cell>
        </row>
        <row r="4718">
          <cell r="A4718" t="str">
            <v/>
          </cell>
          <cell r="D4718">
            <v>0</v>
          </cell>
        </row>
        <row r="4719">
          <cell r="A4719" t="str">
            <v>301821150</v>
          </cell>
          <cell r="B4719" t="str">
            <v xml:space="preserve">QUADRO DE DISTRIBUICAO METALICO DE EMBUTIR,C/ PORTA, BARRAMENTO, CHAVE GERAL E PLACA DE NEUTRO PARA ATE 12 CIRCUITOS MONOPOLARES, REF. QDETN-12, CEMAR OU SIMILAR, INCLUSIVE INSTALACAO.  </v>
          </cell>
          <cell r="C4719" t="str">
            <v>UD</v>
          </cell>
          <cell r="D4719">
            <v>148.3125</v>
          </cell>
          <cell r="E4719">
            <v>118.65</v>
          </cell>
          <cell r="F4719" t="str">
            <v>SINAPI</v>
          </cell>
        </row>
        <row r="4720">
          <cell r="A4720" t="str">
            <v/>
          </cell>
          <cell r="D4720">
            <v>0</v>
          </cell>
        </row>
        <row r="4721">
          <cell r="A4721" t="str">
            <v>301821160</v>
          </cell>
          <cell r="B4721" t="str">
            <v xml:space="preserve">QUADRO DE DISTRIBUICAO METALICO DE EMBUTIR,C/ PORTA, BARRAMENTO, CHAVE GERAL E PLACA DE NEUTRO PARA ATE 20 CIRCUITOS MONOPOLARES, REF. QDETN-20, CEMAR OU SIMILAR, INCLUSIVE INSTALACAO.  </v>
          </cell>
          <cell r="C4721" t="str">
            <v>Un</v>
          </cell>
          <cell r="D4721">
            <v>237.33750000000001</v>
          </cell>
          <cell r="E4721">
            <v>189.87</v>
          </cell>
          <cell r="F4721" t="str">
            <v>SINAPI</v>
          </cell>
        </row>
        <row r="4722">
          <cell r="A4722" t="str">
            <v/>
          </cell>
          <cell r="D4722">
            <v>0</v>
          </cell>
        </row>
        <row r="4723">
          <cell r="A4723" t="str">
            <v>301821170</v>
          </cell>
          <cell r="B4723" t="str">
            <v xml:space="preserve">QUADRO DE DISTRIBUICAO METALICO DE EMBUTIR,C/ PORTA, BARRAMENTO, CHAVE GERAL E PLACA DE NEUTRO PARA ATE 32 CIRCUITOS MONOPOLARES, REF. QDETN-32, CEMAR OU SIMILAR, INCLUSIVE INSTALACAO.  </v>
          </cell>
          <cell r="C4723" t="str">
            <v>Un</v>
          </cell>
          <cell r="D4723">
            <v>304.6875</v>
          </cell>
          <cell r="E4723">
            <v>243.75</v>
          </cell>
          <cell r="F4723" t="str">
            <v>SINAPI</v>
          </cell>
        </row>
        <row r="4724">
          <cell r="A4724" t="str">
            <v/>
          </cell>
          <cell r="D4724">
            <v>0</v>
          </cell>
        </row>
        <row r="4725">
          <cell r="A4725" t="str">
            <v>301822010</v>
          </cell>
          <cell r="B4725" t="str">
            <v xml:space="preserve">PONTO DE LUZ EM TETO OU PAREDE, INCLUINDO CAIXA 4 X 4 POL. TIGREFLEX OU SIMILAR, TUBULACAO PVC RIGIDO E FIACAO, ATE O QUADRO DE DISTRIBUICAO.  </v>
          </cell>
          <cell r="C4725" t="str">
            <v>Pt</v>
          </cell>
          <cell r="D4725">
            <v>54.8125</v>
          </cell>
          <cell r="E4725">
            <v>43.85</v>
          </cell>
          <cell r="F4725" t="str">
            <v>SINAPI</v>
          </cell>
        </row>
        <row r="4726">
          <cell r="A4726" t="str">
            <v/>
          </cell>
          <cell r="D4726">
            <v>0</v>
          </cell>
        </row>
        <row r="4727">
          <cell r="A4727" t="str">
            <v>301822020</v>
          </cell>
          <cell r="B4727" t="str">
            <v xml:space="preserve">PONTO DE INTERRUPTOR DE UMA SECCAO, PIAL OU SIMILAR,INCLUSIVE TUBULACAO PVC RIGIDO, FIACAO, CX. 4 X 2 POL. TIGREFLEX OU SIMILAR PLACA E DEMAIS ACESSORIOS, ATE O PONTO DE LUZ.  </v>
          </cell>
          <cell r="C4727" t="str">
            <v>Pt</v>
          </cell>
          <cell r="D4727">
            <v>48.137499999999996</v>
          </cell>
          <cell r="E4727">
            <v>38.51</v>
          </cell>
          <cell r="F4727" t="str">
            <v>SINAPI</v>
          </cell>
        </row>
        <row r="4728">
          <cell r="A4728" t="str">
            <v/>
          </cell>
          <cell r="D4728">
            <v>0</v>
          </cell>
        </row>
        <row r="4729">
          <cell r="A4729" t="str">
            <v>301822030</v>
          </cell>
          <cell r="B4729" t="str">
            <v xml:space="preserve">PONTO DE INTERRUPTOR DE 2 SECCOES, PIAL OU SIMILAR, INCLUSIVE TUBULACAO PVC RIGIDO, FIACAO CAIXA 4 X 2 POL. TIGREFLEX OU SIMILAR, PLACA E DEMAIS ACESSORIOS, ATE O PONTO DE LUZ.  </v>
          </cell>
          <cell r="C4729" t="str">
            <v>Pt</v>
          </cell>
          <cell r="D4729">
            <v>72.962499999999991</v>
          </cell>
          <cell r="E4729">
            <v>58.37</v>
          </cell>
          <cell r="F4729" t="str">
            <v>SINAPI</v>
          </cell>
        </row>
        <row r="4730">
          <cell r="A4730" t="str">
            <v/>
          </cell>
          <cell r="D4730">
            <v>0</v>
          </cell>
        </row>
        <row r="4731">
          <cell r="A4731" t="str">
            <v>301822040</v>
          </cell>
          <cell r="B4731" t="str">
            <v xml:space="preserve">PONTO DE INTERRUPTOR DE 3 SECCOES, PIAL OU SIMILAR, INCLUSIVE TUBULACAO PVC RIGIDO, FIACAO CAIXA 4 X 2 POL. TIGREFLEX OU SIMILAR, PLACA E DEMAIS ACESSORIOS, ATE O PONTO DE LUZ.  </v>
          </cell>
          <cell r="C4731" t="str">
            <v>Pt</v>
          </cell>
          <cell r="D4731">
            <v>90.425000000000011</v>
          </cell>
          <cell r="E4731">
            <v>72.34</v>
          </cell>
          <cell r="F4731" t="str">
            <v>SINAPI</v>
          </cell>
        </row>
        <row r="4732">
          <cell r="A4732" t="str">
            <v/>
          </cell>
          <cell r="D4732">
            <v>0</v>
          </cell>
        </row>
        <row r="4733">
          <cell r="A4733" t="str">
            <v>301822060</v>
          </cell>
          <cell r="B4733" t="str">
            <v xml:space="preserve">PONTO DE TOMADA UNIV.(2P+1 T) PIAL OU SIMILAR INCLUSIVE TUBULACAO PVC RIGIDO, FIACAO, CAIXA 4 X 2 POL. TIGREFLEX OU SIMILAR, PLACA E DEMAIS ACESSORIOS, ATE O PONTO DE LUZ OU QUADRO DE DISTRIBUICAO.  </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 xml:space="preserve">PONTO DE CAMPAINHA, INCLUSIVE CAIXA, CIGARRA, BOTAO, ESPELHO, TUBULACAO PVC RIGIDO, FIACAO E DEMAIS ACESSORIOS, ATE QUADRO DE DISTRIBUICAO.  </v>
          </cell>
          <cell r="C4737" t="str">
            <v>Pt</v>
          </cell>
          <cell r="D4737">
            <v>129.53749999999999</v>
          </cell>
          <cell r="E4737">
            <v>103.63</v>
          </cell>
          <cell r="F4737" t="str">
            <v>SINAPI</v>
          </cell>
        </row>
        <row r="4738">
          <cell r="A4738" t="str">
            <v/>
          </cell>
          <cell r="D4738">
            <v>0</v>
          </cell>
        </row>
        <row r="4739">
          <cell r="A4739" t="str">
            <v>301822111</v>
          </cell>
          <cell r="B4739" t="str">
            <v xml:space="preserve">PONTO DE INTERRUPTOR DE UMA SEÇÃO COM TOMADA UNIVERSAL 2P, PIAL OU SIMILAR, INCLUSIVE TUBULAÇÃO DE PVC RÍGIDO, FIAÇÃO, CAIXA 4X2", TIGREFLEX OU SIMILAR, PLACA E DEMAIS ACESSÓRIOS, ATÉ O PONTO DE LUZ OU QUADRO DE DISTRIBUIÇÃO.  </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 xml:space="preserve">PONTO DE LÓGICA SECO, EM CONDULETES METÁLICOS, INCLUSIVE ELETRODUTOS DE PVC RÍGIDO ROSCÁVEL 3/4" COM 9,00M, LUVAS E CURVAS EM PVC, ABRAÇADEIRAS TIPO "D", BUCHAS E ARRUELAS DE ALUMÍNIO (INSTALAÇÃO APARENTE)  </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 xml:space="preserve">CAIXA DE PASSAGEM SUBTERRANEA COM DIMENSOES INTERNAS 0,40 X 0,40 M, ALTURA 0,60 M, SOBRE CAMADA DE BRITA COM 0.10 M DE ESPESSURA, PAREDES EM ALVENARIA E LAJE DE TAMPA EM CONCRETO ARMADO, INCLUSIVE ESCAVACAO, REMOCAO E REATERRO.  </v>
          </cell>
          <cell r="C4749" t="str">
            <v>Un</v>
          </cell>
          <cell r="D4749">
            <v>63.5625</v>
          </cell>
          <cell r="E4749">
            <v>50.85</v>
          </cell>
          <cell r="F4749" t="str">
            <v>SINAPI</v>
          </cell>
        </row>
        <row r="4750">
          <cell r="A4750" t="str">
            <v/>
          </cell>
          <cell r="D4750">
            <v>0</v>
          </cell>
        </row>
        <row r="4751">
          <cell r="A4751" t="str">
            <v>301824020</v>
          </cell>
          <cell r="B4751" t="str">
            <v xml:space="preserve">CAIXA DE PASSAGEM SUBTERRANEA PARA ENTRADA DE REDE TELEFONICA,TIPO R1 (ATE 35 PONTOS), COM DIMENSOES INTERNAS 0,60 X 0,35 M, ALTURA 0,50 M,PAREDES EM ALVENARIA, LAJE DE TAMPA E FUNDO EM CONCRETO,INCLUSIVE ESCAVACAO, REMOCAO E REATERRO.  </v>
          </cell>
          <cell r="C4751" t="str">
            <v>Un</v>
          </cell>
          <cell r="D4751">
            <v>69.837499999999991</v>
          </cell>
          <cell r="E4751">
            <v>55.87</v>
          </cell>
          <cell r="F4751" t="str">
            <v>SINAPI</v>
          </cell>
        </row>
        <row r="4752">
          <cell r="A4752" t="str">
            <v/>
          </cell>
          <cell r="D4752">
            <v>0</v>
          </cell>
        </row>
        <row r="4753">
          <cell r="A4753" t="str">
            <v>301824050</v>
          </cell>
          <cell r="B4753"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 xml:space="preserve">LUMINARIA TIPO SOBREPOR,ABERTA, PARA 2 LAMPADAS FLUORES. DE 20W,REF. TMS-500 PHILLIPS OU SIM., INCLUSIVE REATOR ALTO FATOR DE POTENCIA LAMPADAS, DEMAIS ACESSORIOS E INSTALACAO.  </v>
          </cell>
          <cell r="C4755" t="str">
            <v>Cj</v>
          </cell>
          <cell r="D4755">
            <v>99.162499999999994</v>
          </cell>
          <cell r="E4755">
            <v>79.33</v>
          </cell>
          <cell r="F4755" t="str">
            <v>SINAPI</v>
          </cell>
        </row>
        <row r="4756">
          <cell r="A4756" t="str">
            <v/>
          </cell>
          <cell r="D4756">
            <v>0</v>
          </cell>
        </row>
        <row r="4757">
          <cell r="A4757" t="str">
            <v>301825030</v>
          </cell>
          <cell r="B4757" t="str">
            <v xml:space="preserve">LUMINARIA TIPO SOBREPOR, ABERTA, PARA 1 LAMPADA FLUORES. DE 40 W,REF. TMS-500 PHILLIPS OU SIM., INCLUSIVE REATOR ALTO FATOR DE POTENCIA LAMPADA, DEMAIS ACESSORIOS E INSTALACAO.  </v>
          </cell>
          <cell r="C4757" t="str">
            <v>Cj</v>
          </cell>
          <cell r="D4757">
            <v>73.2</v>
          </cell>
          <cell r="E4757">
            <v>58.56</v>
          </cell>
          <cell r="F4757" t="str">
            <v>SINAPI</v>
          </cell>
        </row>
        <row r="4758">
          <cell r="A4758" t="str">
            <v/>
          </cell>
          <cell r="D4758">
            <v>0</v>
          </cell>
        </row>
        <row r="4759">
          <cell r="A4759" t="str">
            <v>301825040</v>
          </cell>
          <cell r="B4759" t="str">
            <v xml:space="preserve">LUMINARIA TIPO SOBREPOR,ABERTA,PARA 02 LAMPADAS FLUORES. DE 40W,REF. TMS-500 PHILLIPS OU SIM., INCLUSIVE REATOR ALTO FATOR DE POTENCIA LAMPADAS, DEMAIS ACESSORIOS E INSTALACAO.  </v>
          </cell>
          <cell r="C4759" t="str">
            <v>Cj</v>
          </cell>
          <cell r="D4759">
            <v>103.425</v>
          </cell>
          <cell r="E4759">
            <v>82.74</v>
          </cell>
          <cell r="F4759" t="str">
            <v>SINAPI</v>
          </cell>
        </row>
        <row r="4760">
          <cell r="A4760" t="str">
            <v/>
          </cell>
          <cell r="D4760">
            <v>0</v>
          </cell>
        </row>
        <row r="4761">
          <cell r="A4761" t="str">
            <v>301825070</v>
          </cell>
          <cell r="B4761" t="str">
            <v xml:space="preserve">LUMINARIA TIPO SOBREPOR, ABERTA, PARA 01 LAMPADA FLUORES. DE 40 W,REF. 211-R A.B. LEAO OU SIM., INCLUSIVE REATOR ALTO FATOR DE POTENCIA LAMPADA, DEMAIS ACESSORIOS E INSTALACAO.  </v>
          </cell>
          <cell r="C4761" t="str">
            <v>Cj</v>
          </cell>
          <cell r="D4761">
            <v>67.3125</v>
          </cell>
          <cell r="E4761">
            <v>53.85</v>
          </cell>
          <cell r="F4761" t="str">
            <v>SINAPI</v>
          </cell>
        </row>
        <row r="4762">
          <cell r="A4762" t="str">
            <v/>
          </cell>
          <cell r="D4762">
            <v>0</v>
          </cell>
        </row>
        <row r="4763">
          <cell r="A4763" t="str">
            <v>301825080</v>
          </cell>
          <cell r="B4763" t="str">
            <v xml:space="preserve">LUMINARIA TIPO SOBREPOR, ABERTA, PARA 02 LAMPADAS FLUORES. DE 40 W, REF. 211-R A. B. LEAO OU SIM., INCLUSIVE REATOR ALTO FATOR DE POTEN CIA, LAMPADAS, DEMAIS ACESSORIOS E INSTALACAO.  </v>
          </cell>
          <cell r="C4763" t="str">
            <v>Cj</v>
          </cell>
          <cell r="D4763">
            <v>102.125</v>
          </cell>
          <cell r="E4763">
            <v>81.7</v>
          </cell>
          <cell r="F4763" t="str">
            <v>SINAPI</v>
          </cell>
        </row>
        <row r="4764">
          <cell r="A4764" t="str">
            <v/>
          </cell>
          <cell r="D4764">
            <v>0</v>
          </cell>
        </row>
        <row r="4765">
          <cell r="A4765" t="str">
            <v>301825085</v>
          </cell>
          <cell r="B4765"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4765" t="str">
            <v>Cj</v>
          </cell>
          <cell r="D4765">
            <v>139.33750000000001</v>
          </cell>
          <cell r="E4765">
            <v>111.47</v>
          </cell>
          <cell r="F4765" t="str">
            <v>SINAPI</v>
          </cell>
        </row>
        <row r="4766">
          <cell r="A4766" t="str">
            <v/>
          </cell>
          <cell r="D4766">
            <v>0</v>
          </cell>
        </row>
        <row r="4767">
          <cell r="A4767" t="str">
            <v>301825170</v>
          </cell>
          <cell r="B4767" t="str">
            <v xml:space="preserve">LUMINARIA PARA LAMPADA A VAPOR DE MERCURIO DE 125 W, REF. ABL 50/F A. B. LEAO OU SIMILAR, COMPLETA, INCLUSIVE BRACO, LAMPADA, REATOR ALTO FATOR DE POTENCIA E INSTALACAO.  </v>
          </cell>
          <cell r="C4767" t="str">
            <v>Cj</v>
          </cell>
          <cell r="D4767">
            <v>442.22499999999997</v>
          </cell>
          <cell r="E4767">
            <v>353.78</v>
          </cell>
          <cell r="F4767" t="str">
            <v>SINAPI</v>
          </cell>
        </row>
        <row r="4768">
          <cell r="A4768" t="str">
            <v/>
          </cell>
          <cell r="D4768">
            <v>0</v>
          </cell>
        </row>
        <row r="4769">
          <cell r="A4769" t="str">
            <v>301825943</v>
          </cell>
          <cell r="B4769" t="str">
            <v xml:space="preserve">FORNECIMENTO E INSTALAÇÃO DE LÂMPADA FLUORESCENTE DE 40W  </v>
          </cell>
          <cell r="C4769" t="str">
            <v>Un</v>
          </cell>
          <cell r="D4769">
            <v>4.6750000000000007</v>
          </cell>
          <cell r="E4769">
            <v>3.74</v>
          </cell>
          <cell r="F4769" t="str">
            <v>SINAPI</v>
          </cell>
        </row>
        <row r="4770">
          <cell r="A4770" t="str">
            <v/>
          </cell>
          <cell r="D4770">
            <v>0</v>
          </cell>
        </row>
        <row r="4771">
          <cell r="A4771" t="str">
            <v>301826024</v>
          </cell>
          <cell r="B4771" t="str">
            <v xml:space="preserve">FORNECIMENTO E INSTALAÇÃO DE BENGALA DE PVC RÍGIDO 2", FAB.: TIGRE OU SIMILAR, INCLUSIVE FITA AÇO INOX E FIVELA PARA FIXAÇÃO.  </v>
          </cell>
          <cell r="C4771" t="str">
            <v>Un</v>
          </cell>
          <cell r="D4771">
            <v>77.887500000000003</v>
          </cell>
          <cell r="E4771">
            <v>62.31</v>
          </cell>
          <cell r="F4771" t="str">
            <v>SINAPI</v>
          </cell>
        </row>
        <row r="4772">
          <cell r="A4772" t="str">
            <v/>
          </cell>
          <cell r="D4772">
            <v>0</v>
          </cell>
        </row>
        <row r="4773">
          <cell r="A4773" t="str">
            <v>301826030</v>
          </cell>
          <cell r="B4773" t="str">
            <v xml:space="preserve">ASSENTAMENTO DE CHAVE DE BOIA AUTOMATICA,15A, SUPERIOR OU INFERIOR MARCA LENZ OU SIMILAR(INCLUSIVE O FORNECIMENTO DO MATERIAL).  </v>
          </cell>
          <cell r="C4773" t="str">
            <v>Un</v>
          </cell>
          <cell r="D4773">
            <v>39.537500000000001</v>
          </cell>
          <cell r="E4773">
            <v>31.63</v>
          </cell>
          <cell r="F4773" t="str">
            <v>SINAPI</v>
          </cell>
        </row>
        <row r="4774">
          <cell r="A4774" t="str">
            <v/>
          </cell>
          <cell r="D4774">
            <v>0</v>
          </cell>
        </row>
        <row r="4775">
          <cell r="A4775" t="str">
            <v>301826045</v>
          </cell>
          <cell r="B4775" t="str">
            <v xml:space="preserve">ASSENTAMENTO DE CHAVE REVERSORA BLINDADA 30A, 250 V, ELETROMAR OU SIMILAR, INCLUSIVE FORNECIMENTO DO MATERIAL.  </v>
          </cell>
          <cell r="C4775" t="str">
            <v>Un</v>
          </cell>
          <cell r="D4775">
            <v>119.53749999999999</v>
          </cell>
          <cell r="E4775">
            <v>95.63</v>
          </cell>
          <cell r="F4775" t="str">
            <v>SINAPI</v>
          </cell>
        </row>
        <row r="4776">
          <cell r="A4776" t="str">
            <v/>
          </cell>
          <cell r="D4776">
            <v>0</v>
          </cell>
        </row>
        <row r="4777">
          <cell r="A4777" t="str">
            <v>301901010</v>
          </cell>
          <cell r="B4777" t="str">
            <v xml:space="preserve">PONTO DE ESGOTO PARA BACIA SANITARIA, INCLUSIVE TUBULACOES E CONEXOES EM PVC RIGIDO SOLDAVEIS, ATE A COLUNA OU O SUB-COLETOR.  </v>
          </cell>
          <cell r="C4777" t="str">
            <v>Pt</v>
          </cell>
          <cell r="D4777">
            <v>47.5</v>
          </cell>
          <cell r="E4777">
            <v>38</v>
          </cell>
          <cell r="F4777" t="str">
            <v>SINAPI</v>
          </cell>
        </row>
        <row r="4778">
          <cell r="A4778" t="str">
            <v/>
          </cell>
          <cell r="D4778">
            <v>0</v>
          </cell>
        </row>
        <row r="4779">
          <cell r="A4779" t="str">
            <v>301901020</v>
          </cell>
          <cell r="B4779" t="str">
            <v xml:space="preserve">PONTO DE ESGOTO PARA PIA OU LAVANDARIA,INCLUSIVE TUBULACOES E CONEXOES EM PVC RIGIDO SOLDAVEIS, ATE A COLUNA OU O SUB-COLETOR.  </v>
          </cell>
          <cell r="C4779" t="str">
            <v>Pt</v>
          </cell>
          <cell r="D4779">
            <v>48.375</v>
          </cell>
          <cell r="E4779">
            <v>38.700000000000003</v>
          </cell>
          <cell r="F4779" t="str">
            <v>SINAPI</v>
          </cell>
        </row>
        <row r="4780">
          <cell r="A4780" t="str">
            <v/>
          </cell>
          <cell r="D4780">
            <v>0</v>
          </cell>
        </row>
        <row r="4781">
          <cell r="A4781" t="str">
            <v>301901030</v>
          </cell>
          <cell r="B4781" t="str">
            <v xml:space="preserve"> PONTO DE ESGOTO PARA LAVATORIO OU MICTORIO, INCLUSIVE TUBULACOES E CONEXOES EM PVC RIGIDO SOLDAVEIS, ATE A COLUNA OU O SUB-COLETOR   </v>
          </cell>
          <cell r="C4781" t="str">
            <v>Pt</v>
          </cell>
          <cell r="D4781">
            <v>48.25</v>
          </cell>
          <cell r="E4781">
            <v>38.6</v>
          </cell>
          <cell r="F4781" t="str">
            <v>SINAPI</v>
          </cell>
        </row>
        <row r="4782">
          <cell r="A4782" t="str">
            <v/>
          </cell>
          <cell r="D4782">
            <v>0</v>
          </cell>
        </row>
        <row r="4783">
          <cell r="A4783" t="str">
            <v>301901040</v>
          </cell>
          <cell r="B4783" t="str">
            <v xml:space="preserve">PONTO DE ESGOTO PARA RALO SIFONADO, INCLUSIVE RALO, TUBULACOES E CONEXOES EM PVC RIGIDO SOLDAVEIS, ATE A COLUNA OU O SUB-COLETOR.  </v>
          </cell>
          <cell r="C4783" t="str">
            <v>Pt</v>
          </cell>
          <cell r="D4783">
            <v>53.487499999999997</v>
          </cell>
          <cell r="E4783">
            <v>42.79</v>
          </cell>
          <cell r="F4783" t="str">
            <v>SINAPI</v>
          </cell>
        </row>
        <row r="4784">
          <cell r="A4784" t="str">
            <v/>
          </cell>
          <cell r="D4784">
            <v>0</v>
          </cell>
        </row>
        <row r="4785">
          <cell r="A4785" t="str">
            <v>301902010</v>
          </cell>
          <cell r="B4785" t="str">
            <v xml:space="preserve">PONTO DE AGUA, INCLUSIVE TUBULACOES E CONEXOES DE PVC RIGIDO ROSQUEAVEL E ABERTURA DE RASGOS EM ALVENARIA,ATE O REGISTRO GERAL DO AMBIENTE.  </v>
          </cell>
          <cell r="C4785" t="str">
            <v>Pt</v>
          </cell>
          <cell r="D4785">
            <v>62.862499999999997</v>
          </cell>
          <cell r="E4785">
            <v>50.29</v>
          </cell>
          <cell r="F4785" t="str">
            <v>SINAPI</v>
          </cell>
        </row>
        <row r="4786">
          <cell r="A4786" t="str">
            <v/>
          </cell>
          <cell r="D4786">
            <v>0</v>
          </cell>
        </row>
        <row r="4787">
          <cell r="A4787" t="str">
            <v>301902020</v>
          </cell>
          <cell r="B4787" t="str">
            <v xml:space="preserve">PONTO DE AGUA, INCLUSIVE TUBULACOES E CONEXOES DE PVC RIGIDO SOLDAVEL E ABERTURA DE RASGOS EM ALVENARIA, ATE O REGISTRO GERAL DO AMBIENTE.  </v>
          </cell>
          <cell r="C4787" t="str">
            <v>Pt</v>
          </cell>
          <cell r="D4787">
            <v>37.450000000000003</v>
          </cell>
          <cell r="E4787">
            <v>29.96</v>
          </cell>
          <cell r="F4787" t="str">
            <v>SINAPI</v>
          </cell>
        </row>
        <row r="4788">
          <cell r="A4788" t="str">
            <v/>
          </cell>
          <cell r="D4788">
            <v>0</v>
          </cell>
        </row>
        <row r="4789">
          <cell r="A4789" t="str">
            <v>301903010</v>
          </cell>
          <cell r="B4789" t="str">
            <v xml:space="preserve">FORNECIMENTO E ASSENTAMENTO DE TUBOS DE PVC RIGIDO SOLDAVEIS, DIAM.40 MM, PARA VENTILACAO DE ESGOTO.  </v>
          </cell>
          <cell r="C4789" t="str">
            <v>m</v>
          </cell>
          <cell r="D4789">
            <v>7.25</v>
          </cell>
          <cell r="E4789">
            <v>5.8</v>
          </cell>
          <cell r="F4789" t="str">
            <v>SINAPI</v>
          </cell>
        </row>
        <row r="4790">
          <cell r="A4790" t="str">
            <v/>
          </cell>
          <cell r="D4790">
            <v>0</v>
          </cell>
        </row>
        <row r="4791">
          <cell r="A4791" t="str">
            <v>301903020</v>
          </cell>
          <cell r="B4791" t="str">
            <v xml:space="preserve">FORNECIMENTO E ASSENTAMENTO DE TUBOS DE PVC RIGIDO SOLDAVEIS, DIAM.50 MM, PARA VENTILACAO DE ESGOTO.  </v>
          </cell>
          <cell r="C4791" t="str">
            <v>m</v>
          </cell>
          <cell r="D4791">
            <v>10.149999999999999</v>
          </cell>
          <cell r="E4791">
            <v>8.1199999999999992</v>
          </cell>
          <cell r="F4791" t="str">
            <v>SINAPI</v>
          </cell>
        </row>
        <row r="4792">
          <cell r="A4792" t="str">
            <v/>
          </cell>
          <cell r="D4792">
            <v>0</v>
          </cell>
        </row>
        <row r="4793">
          <cell r="A4793" t="str">
            <v>301903030</v>
          </cell>
          <cell r="B4793" t="str">
            <v xml:space="preserve">FORNECIMENTO E ASSENTAMENTO DE TUBOS DE PVC RIGIDO SOLDAVEIS, DIAM.75 MM, PARA COLUNAS DE ESGOTO, VENTILACAO OU AGUAS PLUVIAIS.  </v>
          </cell>
          <cell r="C4793" t="str">
            <v>m</v>
          </cell>
          <cell r="D4793">
            <v>13.587499999999999</v>
          </cell>
          <cell r="E4793">
            <v>10.87</v>
          </cell>
          <cell r="F4793" t="str">
            <v>SINAPI</v>
          </cell>
        </row>
        <row r="4794">
          <cell r="A4794" t="str">
            <v/>
          </cell>
          <cell r="D4794">
            <v>0</v>
          </cell>
        </row>
        <row r="4795">
          <cell r="A4795" t="str">
            <v>301903040</v>
          </cell>
          <cell r="B4795" t="str">
            <v xml:space="preserve">FORNECIMENTO E ASSENTAMENTO DE TUBOS DE PVC RIGIDO SOLDAVEIS, DIAM.100 MM, PARA COLUNAS DE ESGOTO, VENTILACAO OU AGUAS PLUVIAIS.  </v>
          </cell>
          <cell r="C4795" t="str">
            <v>m</v>
          </cell>
          <cell r="D4795">
            <v>17.224999999999998</v>
          </cell>
          <cell r="E4795">
            <v>13.78</v>
          </cell>
          <cell r="F4795" t="str">
            <v>SINAPI</v>
          </cell>
        </row>
        <row r="4796">
          <cell r="A4796" t="str">
            <v/>
          </cell>
          <cell r="D4796">
            <v>0</v>
          </cell>
        </row>
        <row r="4797">
          <cell r="A4797" t="str">
            <v>301904040</v>
          </cell>
          <cell r="B4797" t="str">
            <v xml:space="preserve">FORNECIMENTO E ASSENTAMENTO DE TUBOS DE PVC RIGIDO SOLDAVEIS DIAM. 100 MM, PARA COLETORES E SUB-COLETORES DE ESGOTO OU AGUAS PLUVIAIS, INCLUSIVE ABERTURA E FECHAMENTO DE VALAS.  </v>
          </cell>
          <cell r="C4797" t="str">
            <v>m</v>
          </cell>
          <cell r="D4797">
            <v>18.3125</v>
          </cell>
          <cell r="E4797">
            <v>14.65</v>
          </cell>
          <cell r="F4797" t="str">
            <v>SINAPI</v>
          </cell>
        </row>
        <row r="4798">
          <cell r="A4798" t="str">
            <v/>
          </cell>
          <cell r="D4798">
            <v>0</v>
          </cell>
        </row>
        <row r="4799">
          <cell r="A4799" t="str">
            <v>301905020</v>
          </cell>
          <cell r="B4799" t="str">
            <v xml:space="preserve">FORNECIMENTO E ASSENTAMENTO DE TUBOS SOLDAVEIS DE PVC RIGIDO DIAM. 25 MM, INCLUSIVE CONEXOES E ABERTURA DE RASGOS EM ALVENARIA, PARA COLUNAS DE AGUA.  </v>
          </cell>
          <cell r="C4799" t="str">
            <v>m</v>
          </cell>
          <cell r="D4799">
            <v>7.5749999999999993</v>
          </cell>
          <cell r="E4799">
            <v>6.06</v>
          </cell>
          <cell r="F4799" t="str">
            <v>SINAPI</v>
          </cell>
        </row>
        <row r="4800">
          <cell r="A4800" t="str">
            <v/>
          </cell>
          <cell r="D4800">
            <v>0</v>
          </cell>
        </row>
        <row r="4801">
          <cell r="A4801" t="str">
            <v>301905030</v>
          </cell>
          <cell r="B4801" t="str">
            <v xml:space="preserve">FORNECIMENTO E ASSENTAMENTO DE TUBOS SOLDAVEIS DE PVC RIGIDO DIAM. 32 MM, INCLUSIVE CONEXOES E ABERTURA DE RASGOS EM ALVENARIA, PARA COLUNAS DE AGUA.  </v>
          </cell>
          <cell r="C4801" t="str">
            <v>m</v>
          </cell>
          <cell r="D4801">
            <v>11.850000000000001</v>
          </cell>
          <cell r="E4801">
            <v>9.48</v>
          </cell>
          <cell r="F4801" t="str">
            <v>SINAPI</v>
          </cell>
        </row>
        <row r="4802">
          <cell r="A4802" t="str">
            <v/>
          </cell>
          <cell r="D4802">
            <v>0</v>
          </cell>
        </row>
        <row r="4803">
          <cell r="A4803" t="str">
            <v>301905040</v>
          </cell>
          <cell r="B4803" t="str">
            <v xml:space="preserve">FORNECIMENTO E ASSENTAMENTO DE TUBOS SOLDAVEIS DE PVC RIGIDO DIAM. 40 MM, INCLUSIVE CONEXOES E ABERTURA DE RASGOS EM ALVENARIA, PARA COLUNAS DE AGUA.  </v>
          </cell>
          <cell r="C4803" t="str">
            <v>m</v>
          </cell>
          <cell r="D4803">
            <v>14.5</v>
          </cell>
          <cell r="E4803">
            <v>11.6</v>
          </cell>
          <cell r="F4803" t="str">
            <v>SINAPI</v>
          </cell>
        </row>
        <row r="4804">
          <cell r="A4804" t="str">
            <v/>
          </cell>
          <cell r="D4804">
            <v>0</v>
          </cell>
        </row>
        <row r="4805">
          <cell r="A4805" t="str">
            <v>301905050</v>
          </cell>
          <cell r="B4805" t="str">
            <v xml:space="preserve">FORNECIMENTO E ASSENTAMENTO DE TUBOS SOLDAVEIS DE PVC RIGIDO DIAM. 50 MM, INCLUSIVE CONEXOES E ABERTURA DE RASGOS EM ALVENARIA, PARA COLUNAS DE AGUA.  </v>
          </cell>
          <cell r="C4805" t="str">
            <v>m</v>
          </cell>
          <cell r="D4805">
            <v>16.375</v>
          </cell>
          <cell r="E4805">
            <v>13.1</v>
          </cell>
          <cell r="F4805" t="str">
            <v>SINAPI</v>
          </cell>
        </row>
        <row r="4806">
          <cell r="A4806" t="str">
            <v/>
          </cell>
          <cell r="D4806">
            <v>0</v>
          </cell>
        </row>
        <row r="4807">
          <cell r="A4807" t="str">
            <v>301905060</v>
          </cell>
          <cell r="B4807" t="str">
            <v xml:space="preserve">FORNECIMENTO E ASSENTAMENTO DE TUBOS SOLDAVEIS DE PVC RIGIDO DIAM. 60 MM, INCLUSIVE CONEXOES E ABERTURA DE RASGOS EM ALVENARIA, PARA COLUNAS DE AGUA.  </v>
          </cell>
          <cell r="C4807" t="str">
            <v>m</v>
          </cell>
          <cell r="D4807">
            <v>25.412499999999998</v>
          </cell>
          <cell r="E4807">
            <v>20.329999999999998</v>
          </cell>
          <cell r="F4807" t="str">
            <v>SINAPI</v>
          </cell>
        </row>
        <row r="4808">
          <cell r="A4808" t="str">
            <v/>
          </cell>
          <cell r="D4808">
            <v>0</v>
          </cell>
        </row>
        <row r="4809">
          <cell r="A4809" t="str">
            <v>301905070</v>
          </cell>
          <cell r="B4809" t="str">
            <v xml:space="preserve">FORNECIMENTO E ASSENTAMENTO DE TUBOS SOLDAVEIS DE PVC RIGIDO DIAM. 75 MM, INCLUSIVE CONEXOES E ABERTURA DE RASGOS EM ALVENARIA, PARA COLUNAS DE AGUA.  </v>
          </cell>
          <cell r="C4809" t="str">
            <v>m</v>
          </cell>
          <cell r="D4809">
            <v>36.162500000000001</v>
          </cell>
          <cell r="E4809">
            <v>28.93</v>
          </cell>
          <cell r="F4809" t="str">
            <v>SINAPI</v>
          </cell>
        </row>
        <row r="4810">
          <cell r="A4810" t="str">
            <v/>
          </cell>
          <cell r="D4810">
            <v>0</v>
          </cell>
        </row>
        <row r="4811">
          <cell r="A4811" t="str">
            <v>301906010</v>
          </cell>
          <cell r="B4811" t="str">
            <v xml:space="preserve">CAIXA COLETORA DE INSPECAO OU DE AREIA C/ PAREDES EM ALVENARIA , LAJE DE TAMPA E DE FUNDO EM CONCRETO, REVESTIDA INTERNAMENTE COM ARGAMASSA DE CIMENTO E AREIA 1:4,DIMENSOES INTERNAS 0,50 X 0,50 M, COM PROFUNDIDADE ATE 0,8M.  </v>
          </cell>
          <cell r="C4811" t="str">
            <v>Un</v>
          </cell>
          <cell r="D4811">
            <v>188.08750000000001</v>
          </cell>
          <cell r="E4811">
            <v>150.47</v>
          </cell>
          <cell r="F4811" t="str">
            <v>SINAPI</v>
          </cell>
        </row>
        <row r="4812">
          <cell r="A4812" t="str">
            <v/>
          </cell>
          <cell r="D4812">
            <v>0</v>
          </cell>
        </row>
        <row r="4813">
          <cell r="A4813" t="str">
            <v>301906020</v>
          </cell>
          <cell r="B4813" t="str">
            <v xml:space="preserve">CAIXA COLETORA DE INSPECAO OU DE AREIA C/ PAREDES EM ALVENARIA, LAJE DE TAMPA E DE FUNDO EM CONCRETO, REVESTIDA INTERNAMENTE COM ARGAMASSA DE CIMENTO E AREIA 1:4, DIMENSOES INTERNAS 0,60 X 0,60 M, COM PROFUNDIDADE ATE 1,0M.  </v>
          </cell>
          <cell r="C4813" t="str">
            <v>Un</v>
          </cell>
          <cell r="D4813">
            <v>265.17499999999995</v>
          </cell>
          <cell r="E4813">
            <v>212.14</v>
          </cell>
          <cell r="F4813" t="str">
            <v>SINAPI</v>
          </cell>
        </row>
        <row r="4814">
          <cell r="A4814" t="str">
            <v/>
          </cell>
          <cell r="D4814">
            <v>0</v>
          </cell>
        </row>
        <row r="4815">
          <cell r="A4815" t="str">
            <v>301906030</v>
          </cell>
          <cell r="B4815" t="str">
            <v xml:space="preserve">CAIXA DE GORDURA COM PAREDES EM ALVENARIA,LAJE DE TAMPA E DE FUNDO EM CONCRETO, REVESTIDA INTERNAMENTE COM ARGAMASSA DE CIMENTO E AREIA 1:4, DIMENSOES INTERNAS 0,50 X 0,50 X 0,50 M COM CHICANA DE CONCRETO.  </v>
          </cell>
          <cell r="C4815" t="str">
            <v>Un</v>
          </cell>
          <cell r="D4815">
            <v>170.5</v>
          </cell>
          <cell r="E4815">
            <v>136.4</v>
          </cell>
          <cell r="F4815" t="str">
            <v>SINAPI</v>
          </cell>
        </row>
        <row r="4816">
          <cell r="A4816" t="str">
            <v/>
          </cell>
          <cell r="D4816">
            <v>0</v>
          </cell>
        </row>
        <row r="4817">
          <cell r="A4817" t="str">
            <v>301907010</v>
          </cell>
          <cell r="B4817" t="str">
            <v xml:space="preserve">FORNECIMENTO E ASSENTAMENTO DE BACIA SANITARIA DE LOUCA BRANCA, CELITE, LINHA SAVEIRO OU SIMILAR, INCLUSIVE TAMPA E ACESSORIOS CORRESPONDENTES.  </v>
          </cell>
          <cell r="C4817" t="str">
            <v>Cj</v>
          </cell>
          <cell r="D4817">
            <v>113.48750000000001</v>
          </cell>
          <cell r="E4817">
            <v>90.79</v>
          </cell>
          <cell r="F4817" t="str">
            <v>SINAPI</v>
          </cell>
        </row>
        <row r="4818">
          <cell r="A4818" t="str">
            <v/>
          </cell>
          <cell r="D4818">
            <v>0</v>
          </cell>
        </row>
        <row r="4819">
          <cell r="A4819" t="str">
            <v>301907020</v>
          </cell>
          <cell r="B4819" t="str">
            <v xml:space="preserve">FORNECIMENTO E ASSENTAMENTO DE BACIA SANITARIA COM CAIXA ACOPLADA, LOUCA BRANCA, CELITE, LINHA SAVEIRO OU SIMILAR, INCLUSIVE TAMPA E ACESSORIOS CORRESPONDENTES.  </v>
          </cell>
          <cell r="C4819" t="str">
            <v>Cj</v>
          </cell>
          <cell r="D4819">
            <v>236.61249999999998</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 xml:space="preserve">FORNECIMENTO E ASSENTAMENTO DE LAVATORIO SIMPLES, GRANDE, SEM COLUNA, DE LOUCA BRANCA, CELITE,LINHA SAVEIRO OU SIMILAR, INCLUSIVE ACESSORIOS CORRESPONDENTES.  </v>
          </cell>
          <cell r="C4823" t="str">
            <v>Cj</v>
          </cell>
          <cell r="D4823">
            <v>63.625</v>
          </cell>
          <cell r="E4823">
            <v>50.9</v>
          </cell>
          <cell r="F4823" t="str">
            <v>SINAPI</v>
          </cell>
        </row>
        <row r="4824">
          <cell r="A4824" t="str">
            <v/>
          </cell>
          <cell r="D4824">
            <v>0</v>
          </cell>
        </row>
        <row r="4825">
          <cell r="A4825" t="str">
            <v>301907034</v>
          </cell>
          <cell r="B4825" t="str">
            <v xml:space="preserve"> FORNECIMENTO E ASSENTAMENTO  DE SIFÃO COPO  PVC CROMADO 1"  </v>
          </cell>
          <cell r="C4825" t="str">
            <v>Un</v>
          </cell>
          <cell r="D4825">
            <v>30.4</v>
          </cell>
          <cell r="E4825">
            <v>24.32</v>
          </cell>
          <cell r="F4825" t="str">
            <v>SINAPI</v>
          </cell>
        </row>
        <row r="4826">
          <cell r="A4826" t="str">
            <v/>
          </cell>
          <cell r="D4826">
            <v>0</v>
          </cell>
        </row>
        <row r="4827">
          <cell r="A4827" t="str">
            <v>301907035</v>
          </cell>
          <cell r="B4827" t="str">
            <v xml:space="preserve"> FORNECIMENTO E ASSENTAMENTO DE CUBA DE LOUÇA DECA CÓD L-50 OU SIMILAR INCLUSIVE  E VÁLVULA DE PVC CROMADA.   </v>
          </cell>
          <cell r="C4827" t="str">
            <v>Un</v>
          </cell>
          <cell r="D4827">
            <v>83.474999999999994</v>
          </cell>
          <cell r="E4827">
            <v>66.78</v>
          </cell>
          <cell r="F4827" t="str">
            <v>SINAPI</v>
          </cell>
        </row>
        <row r="4828">
          <cell r="A4828" t="str">
            <v/>
          </cell>
          <cell r="D4828">
            <v>0</v>
          </cell>
        </row>
        <row r="4829">
          <cell r="A4829" t="str">
            <v>301907036</v>
          </cell>
          <cell r="B4829"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829" t="str">
            <v>Un</v>
          </cell>
          <cell r="D4829">
            <v>63.625</v>
          </cell>
          <cell r="E4829">
            <v>50.9</v>
          </cell>
          <cell r="F4829" t="str">
            <v>SINAPI</v>
          </cell>
        </row>
        <row r="4830">
          <cell r="A4830" t="str">
            <v/>
          </cell>
          <cell r="D4830">
            <v>0</v>
          </cell>
        </row>
        <row r="4831">
          <cell r="A4831" t="str">
            <v>301907037</v>
          </cell>
          <cell r="B4831" t="str">
            <v xml:space="preserve">FORNECIMENTO E INSTALAÇÃO DE TANQUE DE LOUÇA, COM COLUNA, 30 LITROS, COR BRANCA, FAB:CELITE OU SIMILAR,INCLUSIVE  SIFÃO COPO PARA TANQUE DE 1 1/4"X 1 1/2"EM PVC  E VÁLVULA DE ESCOAMENTO EM PVC, PARA TANQUE DE 1 1/4".  </v>
          </cell>
          <cell r="C4831" t="str">
            <v>Un</v>
          </cell>
          <cell r="D4831">
            <v>363.22499999999997</v>
          </cell>
          <cell r="E4831">
            <v>290.58</v>
          </cell>
          <cell r="F4831" t="str">
            <v>SINAPI</v>
          </cell>
        </row>
        <row r="4832">
          <cell r="A4832" t="str">
            <v/>
          </cell>
          <cell r="D4832">
            <v>0</v>
          </cell>
        </row>
        <row r="4833">
          <cell r="A4833" t="str">
            <v>301907060</v>
          </cell>
          <cell r="B4833" t="str">
            <v xml:space="preserve">FORNECIMENTO E ASSENTAMENTO DE MICTORIO SIFONADO PARA PAREDE DE LOUCA BRANCA CELITE LINHA INSTITUCIONAIS OU SIMILAR, INCLUSIVE ACESSORIOS CORRESPONDENTES.  </v>
          </cell>
          <cell r="C4833" t="str">
            <v>Cj</v>
          </cell>
          <cell r="D4833">
            <v>113.25</v>
          </cell>
          <cell r="E4833">
            <v>90.6</v>
          </cell>
          <cell r="F4833" t="str">
            <v>SINAPI</v>
          </cell>
        </row>
        <row r="4834">
          <cell r="A4834" t="str">
            <v/>
          </cell>
          <cell r="D4834">
            <v>0</v>
          </cell>
        </row>
        <row r="4835">
          <cell r="A4835" t="str">
            <v>301907070</v>
          </cell>
          <cell r="B4835" t="str">
            <v xml:space="preserve">FORNECIMENTO E ASSENTAMENTO DE SABONETEIRA DE LOUCA BRANCA,CELITE OU SIMILAR, NAS DIMENSOES 7.5 X 15 CM.  </v>
          </cell>
          <cell r="C4835" t="str">
            <v>Un</v>
          </cell>
          <cell r="D4835">
            <v>16.399999999999999</v>
          </cell>
          <cell r="E4835">
            <v>13.12</v>
          </cell>
          <cell r="F4835" t="str">
            <v>SINAPI</v>
          </cell>
        </row>
        <row r="4836">
          <cell r="A4836" t="str">
            <v/>
          </cell>
          <cell r="D4836">
            <v>0</v>
          </cell>
        </row>
        <row r="4837">
          <cell r="A4837" t="str">
            <v>301907080</v>
          </cell>
          <cell r="B4837" t="str">
            <v xml:space="preserve">FORNECIMENTO E ASSENTAMENTO DE CABIDE DE LOUCA BRANCA, CELITE OU SIMILAR, COM UM GANCHO.  </v>
          </cell>
          <cell r="C4837" t="str">
            <v>Un</v>
          </cell>
          <cell r="D4837">
            <v>11.875</v>
          </cell>
          <cell r="E4837">
            <v>9.5</v>
          </cell>
          <cell r="F4837" t="str">
            <v>SINAPI</v>
          </cell>
        </row>
        <row r="4838">
          <cell r="A4838" t="str">
            <v/>
          </cell>
          <cell r="D4838">
            <v>0</v>
          </cell>
        </row>
        <row r="4839">
          <cell r="A4839" t="str">
            <v>301907090</v>
          </cell>
          <cell r="B4839" t="str">
            <v xml:space="preserve">FORNECIMENTO E ASSENTAMENTO DE PAPELEIRA DE LOUCA BRANCA, CELITE OU SIMILAR,NAS DIMENSOES 15 X 15 CM.  </v>
          </cell>
          <cell r="C4839" t="str">
            <v>UD</v>
          </cell>
          <cell r="D4839">
            <v>19.625</v>
          </cell>
          <cell r="E4839">
            <v>15.7</v>
          </cell>
          <cell r="F4839" t="str">
            <v>SINAPI</v>
          </cell>
        </row>
        <row r="4840">
          <cell r="A4840" t="str">
            <v/>
          </cell>
          <cell r="D4840">
            <v>0</v>
          </cell>
        </row>
        <row r="4841">
          <cell r="A4841" t="str">
            <v>301907100</v>
          </cell>
          <cell r="B4841" t="str">
            <v xml:space="preserve">FORNECIMENTO ASSENTAMENTO DE PIA DE COZINHA COM CUBA SIMPLES DE ACO INOXIDAVEL, MEKAL OU SIMILAR,NAS DIMENSOES 0.40 X 0,34 X 0,15 M,INCLUSIVE ACESSORIOS CORRESPONDENTES.  </v>
          </cell>
          <cell r="C4841" t="str">
            <v>Cj</v>
          </cell>
          <cell r="D4841">
            <v>118.03750000000001</v>
          </cell>
          <cell r="E4841">
            <v>94.43</v>
          </cell>
          <cell r="F4841" t="str">
            <v>SINAPI</v>
          </cell>
        </row>
        <row r="4842">
          <cell r="A4842" t="str">
            <v/>
          </cell>
          <cell r="D4842">
            <v>0</v>
          </cell>
        </row>
        <row r="4843">
          <cell r="A4843" t="str">
            <v>301907170</v>
          </cell>
          <cell r="B4843" t="str">
            <v xml:space="preserve">FORNECIMENTO DE DUCHA MANUAL, ACQUA JET, REF. 2195 JR, FABRIMAR OU SIMILAR, INCLUSIVE FIXACAO.  </v>
          </cell>
          <cell r="C4843" t="str">
            <v>Un</v>
          </cell>
          <cell r="D4843">
            <v>66.474999999999994</v>
          </cell>
          <cell r="E4843">
            <v>53.18</v>
          </cell>
          <cell r="F4843" t="str">
            <v>SINAPI</v>
          </cell>
        </row>
        <row r="4844">
          <cell r="A4844" t="str">
            <v/>
          </cell>
          <cell r="D4844">
            <v>0</v>
          </cell>
        </row>
        <row r="4845">
          <cell r="A4845" t="str">
            <v>301907180</v>
          </cell>
          <cell r="B4845" t="str">
            <v xml:space="preserve">FORNECIMENTO DE CHUVEIRO COM ARTICULACAO, DIAMETRO DE 1/2 POL. COM ACABAMENTO CROMADO,REF. C 1991-FABRIMAR OU SIMILAR, INCLUSIVE FIXACAO  </v>
          </cell>
          <cell r="C4845" t="str">
            <v>Un</v>
          </cell>
          <cell r="D4845">
            <v>121.92500000000001</v>
          </cell>
          <cell r="E4845">
            <v>97.54</v>
          </cell>
          <cell r="F4845" t="str">
            <v>SINAPI</v>
          </cell>
        </row>
        <row r="4846">
          <cell r="A4846" t="str">
            <v/>
          </cell>
          <cell r="D4846">
            <v>0</v>
          </cell>
        </row>
        <row r="4847">
          <cell r="A4847" t="str">
            <v>301907200</v>
          </cell>
          <cell r="B4847" t="str">
            <v xml:space="preserve">FORNECIMENTO DE CHUVEIRO COM HASTE DE PLASTICO, DIAM. 1/2 POL. TIGRE OU SIMILAR, INCLUSIVE FIXACAO.  </v>
          </cell>
          <cell r="C4847" t="str">
            <v>UD</v>
          </cell>
          <cell r="D4847">
            <v>5.7249999999999996</v>
          </cell>
          <cell r="E4847">
            <v>4.58</v>
          </cell>
          <cell r="F4847" t="str">
            <v>SINAPI</v>
          </cell>
        </row>
        <row r="4848">
          <cell r="A4848" t="str">
            <v/>
          </cell>
          <cell r="D4848">
            <v>0</v>
          </cell>
        </row>
        <row r="4849">
          <cell r="A4849" t="str">
            <v>301907210</v>
          </cell>
          <cell r="B4849" t="str">
            <v xml:space="preserve"> FORNECIMENTO DE CAIXA DE DESCARGA DE SOBREPOR (TUBO ALTO), DE PLASTICO ( AKROS) OU SIMILAR, INCLUSIVE FIXACAO E ACESSORIOS CORRESPONDENTES.   </v>
          </cell>
          <cell r="C4849" t="str">
            <v>Cj</v>
          </cell>
          <cell r="D4849">
            <v>98.674999999999997</v>
          </cell>
          <cell r="E4849">
            <v>78.94</v>
          </cell>
          <cell r="F4849" t="str">
            <v>SINAPI</v>
          </cell>
        </row>
        <row r="4850">
          <cell r="A4850" t="str">
            <v/>
          </cell>
          <cell r="D4850">
            <v>0</v>
          </cell>
        </row>
        <row r="4851">
          <cell r="A4851" t="str">
            <v>301907250</v>
          </cell>
          <cell r="B4851" t="str">
            <v xml:space="preserve">FORNECIMENTO DE VALVULA DE DESCARGA COM REGISTRO, DOCOL OU SIMILAR, INCLUSIVE FIXACAO.  </v>
          </cell>
          <cell r="C4851" t="str">
            <v>Un</v>
          </cell>
          <cell r="D4851">
            <v>175.77500000000001</v>
          </cell>
          <cell r="E4851">
            <v>140.62</v>
          </cell>
          <cell r="F4851" t="str">
            <v>SINAPI</v>
          </cell>
        </row>
        <row r="4852">
          <cell r="A4852" t="str">
            <v/>
          </cell>
          <cell r="D4852">
            <v>0</v>
          </cell>
        </row>
        <row r="4853">
          <cell r="A4853" t="str">
            <v>301907260</v>
          </cell>
          <cell r="B4853" t="str">
            <v xml:space="preserve">FORNECIMENTO DE TORNEIRA DE PRESSAO PARA PIA DIAMETRO 1/2, REF. 1159 C-39, DECA OU SIMILAR, INCLUSIVE FIXACAO.  </v>
          </cell>
          <cell r="C4853" t="str">
            <v>Un</v>
          </cell>
          <cell r="D4853">
            <v>92.6875</v>
          </cell>
          <cell r="E4853">
            <v>74.150000000000006</v>
          </cell>
          <cell r="F4853" t="str">
            <v>SINAPI</v>
          </cell>
        </row>
        <row r="4854">
          <cell r="A4854" t="str">
            <v/>
          </cell>
          <cell r="D4854">
            <v>0</v>
          </cell>
        </row>
        <row r="4855">
          <cell r="A4855" t="str">
            <v>301907270</v>
          </cell>
          <cell r="B4855" t="str">
            <v xml:space="preserve">FORNECIMENTO DE TORNEIRA DE PRESSAO PARA PIA, COM ACABAMENTO CROMADO, DIAMETRO DE 1/2 POL., REF. 1158, JR FABRIMAR OU SIMILAR, INCLUSIVE FIXACAO.  </v>
          </cell>
          <cell r="C4855" t="str">
            <v>UD</v>
          </cell>
          <cell r="D4855">
            <v>32.987499999999997</v>
          </cell>
          <cell r="E4855">
            <v>26.39</v>
          </cell>
          <cell r="F4855" t="str">
            <v>SINAPI</v>
          </cell>
        </row>
        <row r="4856">
          <cell r="A4856" t="str">
            <v/>
          </cell>
          <cell r="D4856">
            <v>0</v>
          </cell>
        </row>
        <row r="4857">
          <cell r="A4857" t="str">
            <v>301907275</v>
          </cell>
          <cell r="B4857" t="str">
            <v xml:space="preserve">FORNECIMENTO DE TORNEIRA DE PRESSAO PARA PIA, COM ACABAMENTO CROMADO, DIAM. DE 1/2 POL., COM AREJADOR, REF.1158, LINHA C-33 SIGMA OU SIMILAR, INCLUSIVE FIXACAO.  </v>
          </cell>
          <cell r="C4857" t="str">
            <v>Un</v>
          </cell>
          <cell r="D4857">
            <v>32.987499999999997</v>
          </cell>
          <cell r="E4857">
            <v>26.39</v>
          </cell>
          <cell r="F4857" t="str">
            <v>SINAPI</v>
          </cell>
        </row>
        <row r="4858">
          <cell r="A4858" t="str">
            <v/>
          </cell>
          <cell r="D4858">
            <v>0</v>
          </cell>
        </row>
        <row r="4859">
          <cell r="A4859" t="str">
            <v>301907280</v>
          </cell>
          <cell r="B4859" t="str">
            <v xml:space="preserve">FORNECIMENTO DE TORNEIRA DE PRESSAO PARA LAVATORIO, COM ACABAMENTO CROMADO, DIAM.1/2" REF. 1193 C-39 DECA OU SIMILAR, INCLUSIVE FIXACAO.  </v>
          </cell>
          <cell r="C4859" t="str">
            <v>Un</v>
          </cell>
          <cell r="D4859">
            <v>103.21249999999999</v>
          </cell>
          <cell r="E4859">
            <v>82.57</v>
          </cell>
          <cell r="F4859" t="str">
            <v>SINAPI</v>
          </cell>
        </row>
        <row r="4860">
          <cell r="A4860" t="str">
            <v/>
          </cell>
          <cell r="D4860">
            <v>0</v>
          </cell>
        </row>
        <row r="4861">
          <cell r="A4861" t="str">
            <v>301907285</v>
          </cell>
          <cell r="B4861" t="str">
            <v xml:space="preserve">FORNECIMENTO DE TORNEIRA DE PRESSAO PARA LAVATORIO, COM ACABAMENTO CROMADO, DIAM.1/2 POL., REF.1190 DL, FABRIMAR OU SIMILAR, INCLUSIVE FIXACAO.  </v>
          </cell>
          <cell r="C4861" t="str">
            <v>Un</v>
          </cell>
          <cell r="D4861">
            <v>101.77500000000001</v>
          </cell>
          <cell r="E4861">
            <v>81.42</v>
          </cell>
          <cell r="F4861" t="str">
            <v>SINAPI</v>
          </cell>
        </row>
        <row r="4862">
          <cell r="A4862" t="str">
            <v/>
          </cell>
          <cell r="D4862">
            <v>0</v>
          </cell>
        </row>
        <row r="4863">
          <cell r="A4863" t="str">
            <v>301907290</v>
          </cell>
          <cell r="B4863" t="str">
            <v xml:space="preserve">FORNECIMENTO DE TORNEIRA DE PRESSAO PARA LAVATORIO, COM ACABAMENTO CROMADO,DIAMETRO DE 1/2 POL., REF.1193, LINHA C-33, SIGMA OU SIMILAR, INCLUSIVE FIXACAO.  </v>
          </cell>
          <cell r="C4863" t="str">
            <v>UD</v>
          </cell>
          <cell r="D4863">
            <v>30.75</v>
          </cell>
          <cell r="E4863">
            <v>24.6</v>
          </cell>
          <cell r="F4863" t="str">
            <v>SINAPI</v>
          </cell>
        </row>
        <row r="4864">
          <cell r="A4864" t="str">
            <v/>
          </cell>
          <cell r="D4864">
            <v>0</v>
          </cell>
        </row>
        <row r="4865">
          <cell r="A4865" t="str">
            <v>301907300</v>
          </cell>
          <cell r="B4865" t="str">
            <v xml:space="preserve">FORNECIMENTO DE TORNEIRA DE PRESSAO PARA LAVANDARIA, COM ACABAMENTO CROMADO,DIAMETRO DE 1/2 POL., REF.1152, FABRIMAR OU SIMILAR,LINHA JUNIOR, INCLUSIVE FIXACAO.  </v>
          </cell>
          <cell r="C4865" t="str">
            <v>Un</v>
          </cell>
          <cell r="D4865">
            <v>22.9375</v>
          </cell>
          <cell r="E4865">
            <v>18.350000000000001</v>
          </cell>
          <cell r="F4865" t="str">
            <v>SINAPI</v>
          </cell>
        </row>
        <row r="4866">
          <cell r="A4866" t="str">
            <v/>
          </cell>
          <cell r="D4866">
            <v>0</v>
          </cell>
        </row>
        <row r="4867">
          <cell r="A4867" t="str">
            <v>301907310</v>
          </cell>
          <cell r="B4867" t="str">
            <v xml:space="preserve">FORNECIMENTO DE TORNEIRA DE PRESSAO PARA LAVANDARIA, COM ACABAMENTO CROMADO, DIAMETRO DE 1/2 POL. REF.1153, LINHA C-33, SIGMA OU SIMILAR.  </v>
          </cell>
          <cell r="C4867" t="str">
            <v>UD</v>
          </cell>
          <cell r="D4867">
            <v>22.9375</v>
          </cell>
          <cell r="E4867">
            <v>18.350000000000001</v>
          </cell>
          <cell r="F4867" t="str">
            <v>SINAPI</v>
          </cell>
        </row>
        <row r="4868">
          <cell r="A4868" t="str">
            <v/>
          </cell>
          <cell r="D4868">
            <v>0</v>
          </cell>
        </row>
        <row r="4869">
          <cell r="A4869" t="str">
            <v>301907350</v>
          </cell>
          <cell r="B4869" t="str">
            <v xml:space="preserve">FORNECIMENTO DE REGISTRO DE PRESSAO COM CANOPLA ACABAMENTO CROMADO, REF.1416, DECA 50 OU SIMILAR, LINHA PRATA, DIAMETRO DE 3/4 POL.,INCLUSIVE FIXACAO.  </v>
          </cell>
          <cell r="C4869" t="str">
            <v>Un</v>
          </cell>
          <cell r="D4869">
            <v>87.362499999999997</v>
          </cell>
          <cell r="E4869">
            <v>69.89</v>
          </cell>
          <cell r="F4869" t="str">
            <v>SINAPI</v>
          </cell>
        </row>
        <row r="4870">
          <cell r="A4870" t="str">
            <v/>
          </cell>
          <cell r="D4870">
            <v>0</v>
          </cell>
        </row>
        <row r="4871">
          <cell r="A4871" t="str">
            <v>301907360</v>
          </cell>
          <cell r="B4871" t="str">
            <v xml:space="preserve">FORNECIMENTO DE REGISTRO DE PRESSAO COM CANOPLA, ACABAMENTO CROMADO, REF.1416, FABRIMAR OU SIMILAR, DIAMETRO DE 3/4 POL., INCLUSIVE FIXACAO.  </v>
          </cell>
          <cell r="C4871" t="str">
            <v>Un</v>
          </cell>
          <cell r="D4871">
            <v>61.924999999999997</v>
          </cell>
          <cell r="E4871">
            <v>49.54</v>
          </cell>
          <cell r="F4871" t="str">
            <v>SINAPI</v>
          </cell>
        </row>
        <row r="4872">
          <cell r="A4872" t="str">
            <v/>
          </cell>
          <cell r="D4872">
            <v>0</v>
          </cell>
        </row>
        <row r="4873">
          <cell r="A4873" t="str">
            <v>301907390</v>
          </cell>
          <cell r="B4873" t="str">
            <v xml:space="preserve">FORNECIMENTO DE REGISTRO DE GAVETA COM CANOPLA, ACABAMENTO CROMADO, REF.1509-C39,DECA OU SIMILAR, LINHA PRATA, DIAMETRO DE 3/4 POL.,INCLUSIVE FIXACAO.  </v>
          </cell>
          <cell r="C4873" t="str">
            <v>Un</v>
          </cell>
          <cell r="D4873">
            <v>68.674999999999997</v>
          </cell>
          <cell r="E4873">
            <v>54.94</v>
          </cell>
          <cell r="F4873" t="str">
            <v>SINAPI</v>
          </cell>
        </row>
        <row r="4874">
          <cell r="A4874" t="str">
            <v/>
          </cell>
          <cell r="D4874">
            <v>0</v>
          </cell>
        </row>
        <row r="4875">
          <cell r="A4875" t="str">
            <v>301907450</v>
          </cell>
          <cell r="B4875" t="str">
            <v xml:space="preserve">FORNECIMENTO DE REGISTRO DE GAVETA BRUTO, REF 1502, DECA OU SIMILAR, DIAMETRO DE 3/4 POL., INCLUSIVE FIXACAO.  </v>
          </cell>
          <cell r="C4875" t="str">
            <v>Un</v>
          </cell>
          <cell r="D4875">
            <v>32.6875</v>
          </cell>
          <cell r="E4875">
            <v>26.15</v>
          </cell>
          <cell r="F4875" t="str">
            <v>SINAPI</v>
          </cell>
        </row>
        <row r="4876">
          <cell r="A4876" t="str">
            <v/>
          </cell>
          <cell r="D4876">
            <v>0</v>
          </cell>
        </row>
        <row r="4877">
          <cell r="A4877" t="str">
            <v>301907460</v>
          </cell>
          <cell r="B4877" t="str">
            <v xml:space="preserve">FORNECIMENTO DE REGISTRO DE GAVETA BRUTO, REF 1502, DECA OU SIMILAR, DIAMETRO DE 1 POL., IN CLUSIVE FIXACAO.  </v>
          </cell>
          <cell r="C4877" t="str">
            <v>Un</v>
          </cell>
          <cell r="D4877">
            <v>44.087500000000006</v>
          </cell>
          <cell r="E4877">
            <v>35.270000000000003</v>
          </cell>
          <cell r="F4877" t="str">
            <v>SINAPI</v>
          </cell>
        </row>
        <row r="4878">
          <cell r="A4878" t="str">
            <v/>
          </cell>
          <cell r="D4878">
            <v>0</v>
          </cell>
        </row>
        <row r="4879">
          <cell r="A4879" t="str">
            <v>301907470</v>
          </cell>
          <cell r="B4879" t="str">
            <v xml:space="preserve">FORNECIMENTO DE REGISTRO DE GAVETA BRUTO, REF 1502, DECA OU SIMILAR, DIAMETRO DE 1.1/4 POL. INCLUSIVE FIXACAO.  </v>
          </cell>
          <cell r="C4879" t="str">
            <v>Un</v>
          </cell>
          <cell r="D4879">
            <v>60.637499999999996</v>
          </cell>
          <cell r="E4879">
            <v>48.51</v>
          </cell>
          <cell r="F4879" t="str">
            <v>SINAPI</v>
          </cell>
        </row>
        <row r="4880">
          <cell r="A4880" t="str">
            <v/>
          </cell>
          <cell r="D4880">
            <v>0</v>
          </cell>
        </row>
        <row r="4881">
          <cell r="A4881" t="str">
            <v>301907480</v>
          </cell>
          <cell r="B4881" t="str">
            <v xml:space="preserve">FORNECIMENTO DE REGISTRO DE GAVETA BRUTO, REF 1502, DECA OU SIMILAR, DIAMETRO DE 1.1/2 POL. INCLUSIVE FIXACAO.  </v>
          </cell>
          <cell r="C4881" t="str">
            <v>UD</v>
          </cell>
          <cell r="D4881">
            <v>67.787499999999994</v>
          </cell>
          <cell r="E4881">
            <v>54.23</v>
          </cell>
          <cell r="F4881" t="str">
            <v>SINAPI</v>
          </cell>
        </row>
        <row r="4882">
          <cell r="A4882" t="str">
            <v/>
          </cell>
          <cell r="D4882">
            <v>0</v>
          </cell>
        </row>
        <row r="4883">
          <cell r="A4883" t="str">
            <v>301907500</v>
          </cell>
          <cell r="B4883" t="str">
            <v xml:space="preserve">FORNECIMENTO DE REGISTRO DE GAVETA BRUTO, REF 1502, DECA OU SIMILAR, DIAM. 2. 1/2 POL., INCLUSIVE FIXACAO.  </v>
          </cell>
          <cell r="C4883" t="str">
            <v>UD</v>
          </cell>
          <cell r="D4883">
            <v>226.73749999999998</v>
          </cell>
          <cell r="E4883">
            <v>181.39</v>
          </cell>
          <cell r="F4883" t="str">
            <v>SINAPI</v>
          </cell>
        </row>
        <row r="4884">
          <cell r="A4884" t="str">
            <v/>
          </cell>
          <cell r="D4884">
            <v>0</v>
          </cell>
        </row>
        <row r="4885">
          <cell r="A4885" t="str">
            <v>301907525</v>
          </cell>
          <cell r="B4885" t="str">
            <v xml:space="preserve">FORNECIMENTO DE BOMBA 3/4 HP, INCLUSIVE ACESSORIOS, FIXACAO E INSTALACAO.  </v>
          </cell>
          <cell r="C4885" t="str">
            <v>Cj</v>
          </cell>
          <cell r="D4885">
            <v>527.73749999999995</v>
          </cell>
          <cell r="E4885">
            <v>422.19</v>
          </cell>
          <cell r="F4885" t="str">
            <v>SINAPI</v>
          </cell>
        </row>
        <row r="4886">
          <cell r="A4886" t="str">
            <v/>
          </cell>
          <cell r="D4886">
            <v>0</v>
          </cell>
        </row>
        <row r="4887">
          <cell r="A4887" t="str">
            <v>301907530</v>
          </cell>
          <cell r="B4887" t="str">
            <v xml:space="preserve">FORNECIMENTO DE VALVULA DE RETENCAO HORIZONTAL, DIAM. 1 POL., INCLUSIVE INSTALACAO.  </v>
          </cell>
          <cell r="C4887" t="str">
            <v>UD</v>
          </cell>
          <cell r="D4887">
            <v>42.525000000000006</v>
          </cell>
          <cell r="E4887">
            <v>34.020000000000003</v>
          </cell>
          <cell r="F4887" t="str">
            <v>SINAPI</v>
          </cell>
        </row>
        <row r="4888">
          <cell r="A4888" t="str">
            <v/>
          </cell>
          <cell r="D4888">
            <v>0</v>
          </cell>
        </row>
        <row r="4889">
          <cell r="A4889" t="str">
            <v>301907540</v>
          </cell>
          <cell r="B4889" t="str">
            <v xml:space="preserve">FORNECIMENTO DE VALVULA DE RETENCAO VERTICAL, DIAMETRO DE 1 POLEGADA, INCLUSIVE INSTALACAO.  </v>
          </cell>
          <cell r="C4889" t="str">
            <v>UD</v>
          </cell>
          <cell r="D4889">
            <v>28.975000000000001</v>
          </cell>
          <cell r="E4889">
            <v>23.18</v>
          </cell>
          <cell r="F4889" t="str">
            <v>SINAPI</v>
          </cell>
        </row>
        <row r="4890">
          <cell r="A4890" t="str">
            <v/>
          </cell>
          <cell r="D4890">
            <v>0</v>
          </cell>
        </row>
        <row r="4891">
          <cell r="A4891" t="str">
            <v>301907570</v>
          </cell>
          <cell r="B4891" t="str">
            <v xml:space="preserve">INSTALACAO DE TORNEIRA DE BOIA DIAM.3/4 POL., INCLUSIVE O FORNECIMENTO DA MESMA.  </v>
          </cell>
          <cell r="C4891" t="str">
            <v>UD</v>
          </cell>
          <cell r="D4891">
            <v>8.3874999999999993</v>
          </cell>
          <cell r="E4891">
            <v>6.71</v>
          </cell>
          <cell r="F4891" t="str">
            <v>SINAPI</v>
          </cell>
        </row>
        <row r="4892">
          <cell r="A4892" t="str">
            <v/>
          </cell>
          <cell r="D4892">
            <v>0</v>
          </cell>
        </row>
        <row r="4893">
          <cell r="A4893" t="str">
            <v>301908071</v>
          </cell>
          <cell r="B4893" t="str">
            <v xml:space="preserve">FORNECIMENTO E EXECUÇÃO DE CAMADA DE BRITA 50 EM SUMIDOURO E/OU FILTRO ANAERÓBICO  </v>
          </cell>
          <cell r="C4893" t="str">
            <v>m3</v>
          </cell>
          <cell r="D4893">
            <v>76.837500000000006</v>
          </cell>
          <cell r="E4893">
            <v>61.47</v>
          </cell>
          <cell r="F4893" t="str">
            <v>SINAPI</v>
          </cell>
        </row>
        <row r="4894">
          <cell r="A4894" t="str">
            <v/>
          </cell>
          <cell r="D4894">
            <v>0</v>
          </cell>
        </row>
        <row r="4895">
          <cell r="A4895" t="str">
            <v>302110028</v>
          </cell>
          <cell r="B4895" t="str">
            <v xml:space="preserve">EXECUCAO DE CAMADA DRENANTE COM BRITA 25MM, INCLUSIVE O FORNECIMENTO DA MESMA.  </v>
          </cell>
          <cell r="C4895" t="str">
            <v>m3</v>
          </cell>
          <cell r="D4895">
            <v>75.912499999999994</v>
          </cell>
          <cell r="E4895">
            <v>60.73</v>
          </cell>
          <cell r="F4895" t="str">
            <v>SINAPI</v>
          </cell>
        </row>
        <row r="4896">
          <cell r="A4896" t="str">
            <v/>
          </cell>
          <cell r="D4896">
            <v>0</v>
          </cell>
        </row>
        <row r="4897">
          <cell r="A4897" t="str">
            <v>302111010</v>
          </cell>
          <cell r="B4897" t="str">
            <v xml:space="preserve">COLOCACAO DE CALHA DE CONCRETO DE 0,30 M DE DIAMETRO, INCLUINDO CORTE DO TUBO, ESCAVACAO ATE 1,50M DE PROFUNDIDADE,REATERRO COMPACTADO E FORNECIMENTO DA MESMA.  </v>
          </cell>
          <cell r="C4897" t="str">
            <v>Un</v>
          </cell>
          <cell r="D4897">
            <v>71.762499999999989</v>
          </cell>
          <cell r="E4897">
            <v>57.41</v>
          </cell>
          <cell r="F4897" t="str">
            <v>SINAPI</v>
          </cell>
        </row>
        <row r="4898">
          <cell r="A4898" t="str">
            <v/>
          </cell>
          <cell r="D4898">
            <v>0</v>
          </cell>
        </row>
        <row r="4899">
          <cell r="A4899" t="str">
            <v>302501071</v>
          </cell>
          <cell r="B4899" t="str">
            <v xml:space="preserve">LIMPEZA GERAL DA OBRA (POR METRO QUADRADO DE CONSTRUÇÃO)  </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3.7874999999999996</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25.924999999999997</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12.962499999999999</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8.6374999999999993</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29.362499999999997</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0.97500000000000009</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1.7249999999999999</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1.0374999999999999</v>
          </cell>
          <cell r="E4967">
            <v>0.83</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0.86249999999999993</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0.73749999999999993</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1.3375000000000001</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1.0374999999999999</v>
          </cell>
          <cell r="E5009">
            <v>0.83</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1.0374999999999999</v>
          </cell>
          <cell r="E5023">
            <v>0.83</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200.36249999999998</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1.1500000000000001</v>
          </cell>
          <cell r="E5065">
            <v>0.92</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0.91</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 xml:space="preserve">DESINSTALAÇÃO, REMOÇÃO E LIMPEZA DE SPLITS DE 7.000 / 9.000 / 12.000 BTUS, NÃO INCLUSO MÃO DE OBRA / PEÇAS NECESSÁRIAS PARA MANUTENÇÃO CORRETIVA E SERVIÇOS DE NATUREZA CIVIL - NOVA SEDE VÁRZEA </v>
          </cell>
          <cell r="C5081" t="str">
            <v>Un</v>
          </cell>
          <cell r="D5081">
            <v>868.82499999999993</v>
          </cell>
          <cell r="E5081">
            <v>695.06</v>
          </cell>
          <cell r="F5081" t="str">
            <v>SEDUC</v>
          </cell>
        </row>
        <row r="5082">
          <cell r="A5082" t="str">
            <v/>
          </cell>
          <cell r="D5082">
            <v>0</v>
          </cell>
        </row>
        <row r="5083">
          <cell r="A5083" t="str">
            <v>33.01.002</v>
          </cell>
          <cell r="B5083" t="str">
            <v xml:space="preserve">DESINSTALAÇÃO, REMOÇÃO E LIMPEZA DE SPLITS DE 18.000 / 24.000 / 30.000 BTUS, NÃO INCLUSO MÃO DE OBRA / PEÇAS NECESSÁRIAS PARA MANUTENÇÃO CORRETIVA E SERVIÇO DE NATUREZA CIVIL - NOVA SEDE VÁRZEA </v>
          </cell>
          <cell r="C5083" t="str">
            <v>Un</v>
          </cell>
          <cell r="D5083">
            <v>1303.2375</v>
          </cell>
          <cell r="E5083">
            <v>1042.5899999999999</v>
          </cell>
          <cell r="F5083" t="str">
            <v xml:space="preserve">SEDUC </v>
          </cell>
        </row>
        <row r="5084">
          <cell r="A5084" t="str">
            <v/>
          </cell>
          <cell r="D5084">
            <v>0</v>
          </cell>
        </row>
        <row r="5085">
          <cell r="A5085" t="str">
            <v>33.01.003</v>
          </cell>
          <cell r="B5085" t="str">
            <v xml:space="preserve">DESINSTALAÇÃO, REMOÇÃO E LIMPEZA DE SPLITS DE 36.000 / 48.000 / 60.000 BTUS, NÃO INCLUSO MÃO DE OBRA / PEÇAS NECESSÁRIAS PARA MANUTENÇÃO CORRETIVA E SERVIÇO DE NATUREZA CIVIL - NOVA SEDE VÁRZEA </v>
          </cell>
          <cell r="C5085" t="str">
            <v>Un</v>
          </cell>
          <cell r="D5085">
            <v>1785.4750000000001</v>
          </cell>
          <cell r="E5085">
            <v>1428.38</v>
          </cell>
          <cell r="F5085" t="str">
            <v xml:space="preserve">SEDUC </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 xml:space="preserve">SEDUC </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3573.2749999999996</v>
          </cell>
          <cell r="E5089">
            <v>2858.62</v>
          </cell>
          <cell r="F5089" t="str">
            <v xml:space="preserve">SEDUC </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 xml:space="preserve"> 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 xml:space="preserve"> 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 xml:space="preserve"> 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 xml:space="preserve"> 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 xml:space="preserve"> 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 xml:space="preserve"> 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 xml:space="preserve"> 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 xml:space="preserve"> 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 xml:space="preserve"> 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 xml:space="preserve"> 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 xml:space="preserve"> 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 xml:space="preserve"> 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 xml:space="preserve"> 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 xml:space="preserve"> 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 xml:space="preserve"> 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 xml:space="preserve"> 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 xml:space="preserve"> 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 xml:space="preserve"> 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 xml:space="preserve">SEDUC </v>
          </cell>
        </row>
        <row r="5148">
          <cell r="A5148" t="str">
            <v/>
          </cell>
          <cell r="D5148">
            <v>0</v>
          </cell>
        </row>
        <row r="5149">
          <cell r="A5149" t="str">
            <v>33.03.002</v>
          </cell>
          <cell r="B5149" t="str">
            <v xml:space="preserve">FORNECIMENTO E INSTALAÇÃO DE DIFUSOR ALS-D S=2 1.000MM - NOVA SEDE VÁRZEA </v>
          </cell>
          <cell r="C5149" t="str">
            <v>Un</v>
          </cell>
          <cell r="D5149">
            <v>112.83749999999999</v>
          </cell>
          <cell r="E5149">
            <v>90.27</v>
          </cell>
          <cell r="F5149" t="str">
            <v xml:space="preserve">SEDUC </v>
          </cell>
        </row>
        <row r="5150">
          <cell r="A5150" t="str">
            <v/>
          </cell>
          <cell r="D5150">
            <v>0</v>
          </cell>
        </row>
        <row r="5151">
          <cell r="A5151" t="str">
            <v>33.03.004</v>
          </cell>
          <cell r="B5151" t="str">
            <v xml:space="preserve">FORNECIMENTO E INSTALAÇÃO DE DIFUSOR ALS-D S=2 1.100MM - NOVA SEDE VÁRZEA </v>
          </cell>
          <cell r="C5151" t="str">
            <v>Un</v>
          </cell>
          <cell r="D5151">
            <v>123.7625</v>
          </cell>
          <cell r="E5151">
            <v>99.01</v>
          </cell>
          <cell r="F5151" t="str">
            <v xml:space="preserve">SEDUC </v>
          </cell>
        </row>
        <row r="5152">
          <cell r="A5152" t="str">
            <v/>
          </cell>
          <cell r="D5152">
            <v>0</v>
          </cell>
        </row>
        <row r="5153">
          <cell r="A5153" t="str">
            <v>33.03.005</v>
          </cell>
          <cell r="B5153" t="str">
            <v xml:space="preserve">FORNECIMENTO E INSTALAÇÃO DE DIFUSOR ADQ-1/A 12" X 9" - NOVA A SEDE VÁRZEA </v>
          </cell>
          <cell r="C5153" t="str">
            <v>Un</v>
          </cell>
          <cell r="D5153">
            <v>58.650000000000006</v>
          </cell>
          <cell r="E5153">
            <v>46.92</v>
          </cell>
          <cell r="F5153" t="str">
            <v xml:space="preserve">SEDUC </v>
          </cell>
        </row>
        <row r="5154">
          <cell r="A5154" t="str">
            <v/>
          </cell>
          <cell r="D5154">
            <v>0</v>
          </cell>
        </row>
        <row r="5155">
          <cell r="A5155" t="str">
            <v>33.03.006</v>
          </cell>
          <cell r="B5155" t="str">
            <v xml:space="preserve">FORNECIMENTO E INSTALAÇÃO DE DIFUSOR ADQ-4/A  MR 12" X 12" - NOVA A SEDE VÁRZEA </v>
          </cell>
          <cell r="C5155" t="str">
            <v>Un</v>
          </cell>
          <cell r="D5155">
            <v>82.5625</v>
          </cell>
          <cell r="E5155">
            <v>66.05</v>
          </cell>
          <cell r="F5155" t="str">
            <v xml:space="preserve">SEDUC </v>
          </cell>
        </row>
        <row r="5156">
          <cell r="A5156" t="str">
            <v/>
          </cell>
          <cell r="D5156">
            <v>0</v>
          </cell>
        </row>
        <row r="5157">
          <cell r="A5157" t="str">
            <v>33.03.007</v>
          </cell>
          <cell r="B5157" t="str">
            <v xml:space="preserve">FORNECIMENTO E INSTALAÇÃO DE DIFUSOR ADQ-1/A MR 12" X 6" - NOVA A SEDE VÁRZEA </v>
          </cell>
          <cell r="C5157" t="str">
            <v>Un</v>
          </cell>
          <cell r="D5157">
            <v>47.474999999999994</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208.35000000000002</v>
          </cell>
          <cell r="E5161">
            <v>166.68</v>
          </cell>
          <cell r="F5161" t="str">
            <v xml:space="preserve">SEDUC </v>
          </cell>
        </row>
        <row r="5162">
          <cell r="A5162" t="str">
            <v/>
          </cell>
          <cell r="D5162">
            <v>0</v>
          </cell>
        </row>
        <row r="5163">
          <cell r="A5163" t="str">
            <v>33.03.010</v>
          </cell>
          <cell r="B5163" t="str">
            <v xml:space="preserve">FORNECIMENTO E INSTALAÇÃO DE DAMPER RL - B 800 X 705 - NOVA SEDE VÁRZEA </v>
          </cell>
          <cell r="C5163" t="str">
            <v>Un</v>
          </cell>
          <cell r="D5163">
            <v>216.20000000000002</v>
          </cell>
          <cell r="E5163">
            <v>172.96</v>
          </cell>
          <cell r="F5163" t="str">
            <v>SEDUC</v>
          </cell>
        </row>
        <row r="5164">
          <cell r="A5164" t="str">
            <v/>
          </cell>
          <cell r="D5164">
            <v>0</v>
          </cell>
        </row>
        <row r="5165">
          <cell r="A5165" t="str">
            <v>33.03.011</v>
          </cell>
          <cell r="B5165" t="str">
            <v xml:space="preserve">FORNECIMENTO E INSTALAÇÃO DE DAMPER RL - B 980 X 655 - NOVA SEDE VÁRZEA </v>
          </cell>
          <cell r="C5165" t="str">
            <v>Un</v>
          </cell>
          <cell r="D5165">
            <v>236.97500000000002</v>
          </cell>
          <cell r="E5165">
            <v>189.58</v>
          </cell>
          <cell r="F5165" t="str">
            <v xml:space="preserve">SEDUC </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 xml:space="preserve">FORNECIMENTO E INSTALAÇÃO DE DAMPER RL - B 500 X 455 - NOVA SEDE VÁRZEA </v>
          </cell>
          <cell r="C5169" t="str">
            <v>Un</v>
          </cell>
          <cell r="D5169">
            <v>130.38749999999999</v>
          </cell>
          <cell r="E5169">
            <v>104.31</v>
          </cell>
          <cell r="F5169" t="str">
            <v>SEDUC</v>
          </cell>
        </row>
        <row r="5170">
          <cell r="A5170" t="str">
            <v/>
          </cell>
          <cell r="D5170">
            <v>0</v>
          </cell>
        </row>
        <row r="5171">
          <cell r="A5171" t="str">
            <v>33.03.014</v>
          </cell>
          <cell r="B5171" t="str">
            <v xml:space="preserve">FORNECIMENTO E INSTALAÇÃO DE DAMPER RL - B 500 X 375 - NOVA SEDE VÁRZEA </v>
          </cell>
          <cell r="C5171" t="str">
            <v>Un</v>
          </cell>
          <cell r="D5171">
            <v>112.9375</v>
          </cell>
          <cell r="E5171">
            <v>90.35</v>
          </cell>
          <cell r="F5171" t="str">
            <v xml:space="preserve">SEDUC </v>
          </cell>
        </row>
        <row r="5172">
          <cell r="A5172" t="str">
            <v/>
          </cell>
          <cell r="D5172">
            <v>0</v>
          </cell>
        </row>
        <row r="5173">
          <cell r="A5173" t="str">
            <v>33.03.015</v>
          </cell>
          <cell r="B5173" t="str">
            <v xml:space="preserve">FORNECIMENTO E INSTALAÇÃO DE DAMPER RL - B 250 X 205  - NOVA SEDE VÁRZEA </v>
          </cell>
          <cell r="C5173" t="str">
            <v>Un</v>
          </cell>
          <cell r="D5173">
            <v>60.875</v>
          </cell>
          <cell r="E5173">
            <v>48.7</v>
          </cell>
          <cell r="F5173" t="str">
            <v xml:space="preserve">SEDUC </v>
          </cell>
        </row>
        <row r="5174">
          <cell r="A5174" t="str">
            <v/>
          </cell>
          <cell r="D5174">
            <v>0</v>
          </cell>
        </row>
        <row r="5175">
          <cell r="A5175" t="str">
            <v>33.03.016</v>
          </cell>
          <cell r="B5175" t="str">
            <v xml:space="preserve">FORNECIMENTO E INSTALAÇÃO GRELHA VDF - 711 497 X 197 - NOVA SEDE VÁRZEA </v>
          </cell>
          <cell r="C5175" t="str">
            <v>Un</v>
          </cell>
          <cell r="D5175">
            <v>82.887500000000003</v>
          </cell>
          <cell r="E5175">
            <v>66.31</v>
          </cell>
          <cell r="F5175" t="str">
            <v xml:space="preserve">SEDUC </v>
          </cell>
        </row>
        <row r="5176">
          <cell r="A5176" t="str">
            <v/>
          </cell>
          <cell r="D5176">
            <v>0</v>
          </cell>
        </row>
        <row r="5177">
          <cell r="A5177" t="str">
            <v>33.03.017</v>
          </cell>
          <cell r="B5177" t="str">
            <v xml:space="preserve">FORNECIMENTO E INSTALAÇÃO GRELHA VDF - 711 197 X 197 - NOVA SEDE VÁRZEA </v>
          </cell>
          <cell r="C5177" t="str">
            <v>Un</v>
          </cell>
          <cell r="D5177">
            <v>44.4375</v>
          </cell>
          <cell r="E5177">
            <v>35.549999999999997</v>
          </cell>
          <cell r="F5177" t="str">
            <v xml:space="preserve">SEDUC </v>
          </cell>
        </row>
        <row r="5178">
          <cell r="A5178" t="str">
            <v/>
          </cell>
          <cell r="D5178">
            <v>0</v>
          </cell>
        </row>
        <row r="5179">
          <cell r="A5179" t="str">
            <v>33.03.018</v>
          </cell>
          <cell r="B5179" t="str">
            <v xml:space="preserve">FORNECIMENTO E INSTALAÇÃO GRELHA VDF - 711 297 X 197 - NOVA SEDE VÁRZEA </v>
          </cell>
          <cell r="C5179" t="str">
            <v>Un</v>
          </cell>
          <cell r="D5179">
            <v>57.300000000000004</v>
          </cell>
          <cell r="E5179">
            <v>45.84</v>
          </cell>
          <cell r="F5179" t="str">
            <v xml:space="preserve">SEDUC </v>
          </cell>
        </row>
        <row r="5180">
          <cell r="A5180" t="str">
            <v/>
          </cell>
          <cell r="D5180">
            <v>0</v>
          </cell>
        </row>
        <row r="5181">
          <cell r="A5181" t="str">
            <v>33.03.019</v>
          </cell>
          <cell r="B5181" t="str">
            <v xml:space="preserve">FORNECIMENTO E INSTALAÇÃO GRELHA VDF - 711 197 X 147 - NOVA SEDE VÁRZEA </v>
          </cell>
          <cell r="C5181" t="str">
            <v>Un</v>
          </cell>
          <cell r="D5181">
            <v>40.025000000000006</v>
          </cell>
          <cell r="E5181">
            <v>32.020000000000003</v>
          </cell>
          <cell r="F5181" t="str">
            <v xml:space="preserve">SEDUC </v>
          </cell>
        </row>
        <row r="5182">
          <cell r="A5182" t="str">
            <v/>
          </cell>
          <cell r="D5182">
            <v>0</v>
          </cell>
        </row>
        <row r="5183">
          <cell r="A5183" t="str">
            <v>33.03.020</v>
          </cell>
          <cell r="B5183" t="str">
            <v xml:space="preserve">FORNECIMENTO E INSTALAÇÃO GRELHA VDF - 711 347 X 347 - NOVA SEDE VÁRZEA </v>
          </cell>
          <cell r="C5183" t="str">
            <v>Un</v>
          </cell>
          <cell r="D5183">
            <v>95.587500000000006</v>
          </cell>
          <cell r="E5183">
            <v>76.47</v>
          </cell>
          <cell r="F5183" t="str">
            <v xml:space="preserve">SEDUC </v>
          </cell>
        </row>
        <row r="5184">
          <cell r="A5184" t="str">
            <v/>
          </cell>
          <cell r="D5184">
            <v>0</v>
          </cell>
        </row>
        <row r="5185">
          <cell r="A5185" t="str">
            <v>33.03.021</v>
          </cell>
          <cell r="B5185" t="str">
            <v xml:space="preserve">FORNECIMENTO E INSTALAÇÃO GRELHA AR - A  525 X 525  - NOVA SEDE VÁRZEA </v>
          </cell>
          <cell r="C5185" t="str">
            <v>Un</v>
          </cell>
          <cell r="D5185">
            <v>123.6125</v>
          </cell>
          <cell r="E5185">
            <v>98.89</v>
          </cell>
          <cell r="F5185" t="str">
            <v xml:space="preserve">SEDUC </v>
          </cell>
        </row>
        <row r="5186">
          <cell r="A5186" t="str">
            <v/>
          </cell>
          <cell r="D5186">
            <v>0</v>
          </cell>
        </row>
        <row r="5187">
          <cell r="A5187" t="str">
            <v>33.03.022</v>
          </cell>
          <cell r="B5187" t="str">
            <v xml:space="preserve">FORNECIMENTO E INSTALAÇÃO GRELHA AR - A  1.025  X 525  - NOVA SEDE VÁRZEA </v>
          </cell>
          <cell r="C5187" t="str">
            <v>Un</v>
          </cell>
          <cell r="D5187">
            <v>224.11249999999998</v>
          </cell>
          <cell r="E5187">
            <v>179.29</v>
          </cell>
          <cell r="F5187" t="str">
            <v xml:space="preserve">SEDUC </v>
          </cell>
        </row>
        <row r="5188">
          <cell r="A5188" t="str">
            <v/>
          </cell>
          <cell r="D5188">
            <v>0</v>
          </cell>
        </row>
        <row r="5189">
          <cell r="A5189" t="str">
            <v>33.03.023</v>
          </cell>
          <cell r="B5189" t="str">
            <v xml:space="preserve">FORNECIMENTO E INSTALAÇÃO GRELHA AR - A  325 X 325  - NOVA SEDE VÁRZEA </v>
          </cell>
          <cell r="C5189" t="str">
            <v>Un</v>
          </cell>
          <cell r="D5189">
            <v>59.474999999999994</v>
          </cell>
          <cell r="E5189">
            <v>47.58</v>
          </cell>
          <cell r="F5189" t="str">
            <v xml:space="preserve">SEDUC </v>
          </cell>
        </row>
        <row r="5190">
          <cell r="A5190" t="str">
            <v/>
          </cell>
          <cell r="D5190">
            <v>0</v>
          </cell>
        </row>
        <row r="5191">
          <cell r="A5191" t="str">
            <v>33.03.024</v>
          </cell>
          <cell r="B5191" t="str">
            <v xml:space="preserve">FORNECIMENTO E INSTALAÇÃO GRELHA AR - A  765 X 525  - NOVA SEDE VÁRZEA </v>
          </cell>
          <cell r="C5191" t="str">
            <v>Un</v>
          </cell>
          <cell r="D5191">
            <v>172.4375</v>
          </cell>
          <cell r="E5191">
            <v>137.94999999999999</v>
          </cell>
          <cell r="F5191" t="str">
            <v xml:space="preserve">SEDUC </v>
          </cell>
        </row>
        <row r="5192">
          <cell r="A5192" t="str">
            <v/>
          </cell>
          <cell r="D5192">
            <v>0</v>
          </cell>
        </row>
        <row r="5193">
          <cell r="A5193" t="str">
            <v>33.03.025</v>
          </cell>
          <cell r="B5193" t="str">
            <v xml:space="preserve">FORNECIMENTO E INSTALAÇÃO GRELHA AR - A  1.225 X 525  - NOVA SEDE VÁRZEA </v>
          </cell>
          <cell r="C5193" t="str">
            <v>Un</v>
          </cell>
          <cell r="D5193">
            <v>262.5</v>
          </cell>
          <cell r="E5193">
            <v>210</v>
          </cell>
          <cell r="F5193" t="str">
            <v xml:space="preserve">SEDUC </v>
          </cell>
        </row>
        <row r="5194">
          <cell r="A5194" t="str">
            <v/>
          </cell>
          <cell r="D5194">
            <v>0</v>
          </cell>
        </row>
        <row r="5195">
          <cell r="A5195" t="str">
            <v>33.03.026</v>
          </cell>
          <cell r="B5195" t="str">
            <v xml:space="preserve">FORNECIMENTO E INSTALAÇÃO GRELHA AR - A  625 X 425   - NOVA SEDE VÁRZEA </v>
          </cell>
          <cell r="C5195" t="str">
            <v>Un</v>
          </cell>
          <cell r="D5195">
            <v>125.6875</v>
          </cell>
          <cell r="E5195">
            <v>100.55</v>
          </cell>
          <cell r="F5195" t="str">
            <v xml:space="preserve">SEDUC </v>
          </cell>
        </row>
        <row r="5196">
          <cell r="A5196" t="str">
            <v/>
          </cell>
          <cell r="D5196">
            <v>0</v>
          </cell>
        </row>
        <row r="5197">
          <cell r="A5197" t="str">
            <v>33.03.027</v>
          </cell>
          <cell r="B5197" t="str">
            <v xml:space="preserve">FORNECIMENTO E INSTALAÇÃO GRELHA AR - A  325 X 225  - NOVA SEDE VÁRZEA </v>
          </cell>
          <cell r="C5197" t="str">
            <v>Un</v>
          </cell>
          <cell r="D5197">
            <v>46.612499999999997</v>
          </cell>
          <cell r="E5197">
            <v>37.29</v>
          </cell>
          <cell r="F5197" t="str">
            <v xml:space="preserve">SEDUC </v>
          </cell>
        </row>
        <row r="5198">
          <cell r="A5198" t="str">
            <v/>
          </cell>
          <cell r="D5198">
            <v>0</v>
          </cell>
        </row>
        <row r="5199">
          <cell r="A5199" t="str">
            <v>33.03.028</v>
          </cell>
          <cell r="B5199" t="str">
            <v xml:space="preserve">FORNECIMENTO E INSTALAÇÃO GRELHA AR - A  825 X 465  - NOVA SEDE VÁRZEA </v>
          </cell>
          <cell r="C5199" t="str">
            <v>Un</v>
          </cell>
          <cell r="D5199">
            <v>171.03750000000002</v>
          </cell>
          <cell r="E5199">
            <v>136.83000000000001</v>
          </cell>
          <cell r="F5199" t="str">
            <v xml:space="preserve">SEDUC </v>
          </cell>
        </row>
        <row r="5200">
          <cell r="A5200" t="str">
            <v/>
          </cell>
          <cell r="D5200">
            <v>0</v>
          </cell>
        </row>
        <row r="5201">
          <cell r="A5201" t="str">
            <v>33.03.029</v>
          </cell>
          <cell r="B5201" t="str">
            <v xml:space="preserve">FORNECIMENTO E INSTALAÇÃO GRELHA AR - A  365 X 265  - NOVA SEDE VÁRZEA </v>
          </cell>
          <cell r="C5201" t="str">
            <v>Un</v>
          </cell>
          <cell r="D5201">
            <v>56.8</v>
          </cell>
          <cell r="E5201">
            <v>45.44</v>
          </cell>
          <cell r="F5201" t="str">
            <v xml:space="preserve">SEDUC </v>
          </cell>
        </row>
        <row r="5202">
          <cell r="A5202" t="str">
            <v/>
          </cell>
          <cell r="D5202">
            <v>0</v>
          </cell>
        </row>
        <row r="5203">
          <cell r="A5203" t="str">
            <v>33.03.030</v>
          </cell>
          <cell r="B5203" t="str">
            <v xml:space="preserve">FORNECIMENTO E INSTALAÇÃO GRELHA AR - A  425 X 325  - NOVA SEDE VÁRZEA </v>
          </cell>
          <cell r="C5203" t="str">
            <v>Un</v>
          </cell>
          <cell r="D5203">
            <v>72.612500000000011</v>
          </cell>
          <cell r="E5203">
            <v>58.09</v>
          </cell>
          <cell r="F5203" t="str">
            <v xml:space="preserve">SEDUC </v>
          </cell>
        </row>
        <row r="5204">
          <cell r="A5204" t="str">
            <v/>
          </cell>
          <cell r="D5204">
            <v>0</v>
          </cell>
        </row>
        <row r="5205">
          <cell r="A5205" t="str">
            <v>33.03.031</v>
          </cell>
          <cell r="B5205" t="str">
            <v xml:space="preserve">FORNECIMENTO E INSTALAÇÃO GRELHA AR - A  1.025 X 465  - NOVA SEDE VÁRZEA </v>
          </cell>
          <cell r="C5205" t="str">
            <v>Un</v>
          </cell>
          <cell r="D5205">
            <v>208.48749999999998</v>
          </cell>
          <cell r="E5205">
            <v>166.79</v>
          </cell>
          <cell r="F5205" t="str">
            <v xml:space="preserve">SEDUC </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 xml:space="preserve">FORNECIMENTO E INSTALAÇÃO GRELHA AR - A  265 X 265  - NOVA SEDE VÁRZEA </v>
          </cell>
          <cell r="C5209" t="str">
            <v>Un</v>
          </cell>
          <cell r="D5209">
            <v>45.324999999999996</v>
          </cell>
          <cell r="E5209">
            <v>36.26</v>
          </cell>
          <cell r="F5209" t="str">
            <v xml:space="preserve">SEDUC </v>
          </cell>
        </row>
        <row r="5210">
          <cell r="A5210" t="str">
            <v/>
          </cell>
          <cell r="D5210">
            <v>0</v>
          </cell>
        </row>
        <row r="5211">
          <cell r="A5211" t="str">
            <v>33.03.034</v>
          </cell>
          <cell r="B5211" t="str">
            <v xml:space="preserve">FORNECIMENTO E INSTALAÇÃO GRELHA AWK 297 X 297  - NOVA SEDE VÁRZEA </v>
          </cell>
          <cell r="C5211" t="str">
            <v>Un</v>
          </cell>
          <cell r="D5211">
            <v>56.075000000000003</v>
          </cell>
          <cell r="E5211">
            <v>44.86</v>
          </cell>
          <cell r="F5211" t="str">
            <v xml:space="preserve">SEDUC </v>
          </cell>
        </row>
        <row r="5212">
          <cell r="A5212" t="str">
            <v/>
          </cell>
          <cell r="D5212">
            <v>0</v>
          </cell>
        </row>
        <row r="5213">
          <cell r="A5213" t="str">
            <v>33.03.035</v>
          </cell>
          <cell r="B5213" t="str">
            <v xml:space="preserve">FORNECIMENTO E INSTALAÇÃO GRELHA AGS - T 325 X 265 - NOVA SEDE VÁRZEA </v>
          </cell>
          <cell r="C5213" t="str">
            <v>Un</v>
          </cell>
          <cell r="D5213">
            <v>88.612499999999997</v>
          </cell>
          <cell r="E5213">
            <v>70.89</v>
          </cell>
          <cell r="F5213" t="str">
            <v xml:space="preserve">SEDUC </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 xml:space="preserve"> 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 xml:space="preserve"> 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 xml:space="preserve">SEDUC </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 xml:space="preserve">SEDUC </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 xml:space="preserve">SEDUC </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 xml:space="preserve">SEDUC </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44.987500000000004</v>
          </cell>
          <cell r="E5237">
            <v>35.99</v>
          </cell>
          <cell r="F5237" t="str">
            <v xml:space="preserve">SEDUC </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 xml:space="preserve">SEDUC </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100.22500000000001</v>
          </cell>
          <cell r="E5241">
            <v>80.180000000000007</v>
          </cell>
          <cell r="F5241" t="str">
            <v xml:space="preserve">SEDUC </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 xml:space="preserve"> 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41.974999999999994</v>
          </cell>
          <cell r="E5251">
            <v>33.58</v>
          </cell>
          <cell r="F5251" t="str">
            <v xml:space="preserve">SEDUC </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39.474999999999994</v>
          </cell>
          <cell r="E5253">
            <v>31.58</v>
          </cell>
          <cell r="F5253" t="str">
            <v xml:space="preserve">SEDUC </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 xml:space="preserve">SEDUC </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 xml:space="preserve">SEDUC </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 xml:space="preserve">SEDUC </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41.987500000000004</v>
          </cell>
          <cell r="E5267">
            <v>33.590000000000003</v>
          </cell>
          <cell r="F5267" t="str">
            <v>SEDUC</v>
          </cell>
        </row>
        <row r="5268">
          <cell r="A5268" t="str">
            <v/>
          </cell>
          <cell r="D5268">
            <v>0</v>
          </cell>
        </row>
        <row r="5269">
          <cell r="A5269" t="str">
            <v>33.07.014</v>
          </cell>
          <cell r="B5269" t="str">
            <v xml:space="preserve"> 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 xml:space="preserve">SEDUC </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 xml:space="preserve">SEDUC </v>
          </cell>
        </row>
        <row r="5278">
          <cell r="A5278" t="str">
            <v/>
          </cell>
          <cell r="D5278">
            <v>0</v>
          </cell>
        </row>
        <row r="5279">
          <cell r="A5279" t="str">
            <v>33.07.019</v>
          </cell>
          <cell r="B5279" t="str">
            <v>FORNECIMENTO E INSTALAÇÃO DE COTOVELO GALVANIZADA A FOGO 90° DIAM. 1 1/2" TUP - NOVA SEDE VÁRZEA</v>
          </cell>
          <cell r="C5279" t="str">
            <v>Un</v>
          </cell>
          <cell r="D5279">
            <v>24.537499999999998</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 xml:space="preserve">SEDUC </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 xml:space="preserve">SEDUC </v>
          </cell>
        </row>
        <row r="5284">
          <cell r="A5284" t="str">
            <v/>
          </cell>
          <cell r="D5284">
            <v>0</v>
          </cell>
        </row>
        <row r="5285">
          <cell r="A5285" t="str">
            <v>33.07.022</v>
          </cell>
          <cell r="B5285" t="str">
            <v>FORNECIMENTO E INSTALAÇÃO DE COTOVELO GALVANIZADA A FOGO 90° DIAM. 4" TUP - NOVA SEDE VÁRZEA</v>
          </cell>
          <cell r="C5285" t="str">
            <v>Un</v>
          </cell>
          <cell r="D5285">
            <v>117.44999999999999</v>
          </cell>
          <cell r="E5285">
            <v>93.96</v>
          </cell>
          <cell r="F5285" t="str">
            <v xml:space="preserve">SEDUC </v>
          </cell>
        </row>
        <row r="5286">
          <cell r="A5286" t="str">
            <v/>
          </cell>
          <cell r="D5286">
            <v>0</v>
          </cell>
        </row>
        <row r="5287">
          <cell r="A5287" t="str">
            <v>33.07.023</v>
          </cell>
          <cell r="B5287" t="str">
            <v>FORNECIMENTO E INSTALAÇÃO DE COTOVELO GALVANIZADA A FOGO 90° DIAM. 2 1/2" TUP - NOVA SEDE VÁRZEA</v>
          </cell>
          <cell r="C5287" t="str">
            <v>Un</v>
          </cell>
          <cell r="D5287">
            <v>57.512499999999996</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115.02499999999999</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 xml:space="preserve">SEDUC </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 xml:space="preserve"> FORNECIMENTO E INSTALAÇÃO DE TÊ GALVANIZADO A FOGO DIAM. 1" TUP - NOVA SEDE VÁRZEA</v>
          </cell>
          <cell r="C5299" t="str">
            <v>Un</v>
          </cell>
          <cell r="D5299">
            <v>20.612499999999997</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 xml:space="preserve">SEDUC </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 xml:space="preserve">SEDUC </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20.775000000000002</v>
          </cell>
          <cell r="E5305">
            <v>16.62</v>
          </cell>
          <cell r="F5305" t="str">
            <v xml:space="preserve">SEDUC </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 xml:space="preserve">SEDUC </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 xml:space="preserve">SEDUC </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87.487499999999997</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59.387499999999996</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89.324999999999989</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 xml:space="preserve">SEDUC </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 xml:space="preserve">SEDUC </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91.475000000000009</v>
          </cell>
          <cell r="E5339">
            <v>73.180000000000007</v>
          </cell>
          <cell r="F5339" t="str">
            <v xml:space="preserve">SEDUC </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 xml:space="preserve">SEDUC </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 xml:space="preserve">SEDUC </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 xml:space="preserve">SEDUC </v>
          </cell>
        </row>
        <row r="5350">
          <cell r="A5350" t="str">
            <v/>
          </cell>
          <cell r="D5350">
            <v>0</v>
          </cell>
        </row>
        <row r="5351">
          <cell r="A5351" t="str">
            <v>33.08.003</v>
          </cell>
          <cell r="B5351" t="str">
            <v xml:space="preserve">FORNECIMENTO E INSTALAÇÃO DE DETECTOR TERMOVELOCIMETRICO - NOVA SEDE VÁRZEA </v>
          </cell>
          <cell r="C5351" t="str">
            <v>Un</v>
          </cell>
          <cell r="D5351">
            <v>266.60000000000002</v>
          </cell>
          <cell r="E5351">
            <v>213.28</v>
          </cell>
          <cell r="F5351" t="str">
            <v xml:space="preserve">SEDUC </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 xml:space="preserve">SEDUC </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473.86249999999995</v>
          </cell>
          <cell r="E5355">
            <v>379.09</v>
          </cell>
          <cell r="F5355" t="str">
            <v xml:space="preserve">SEDUC </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 xml:space="preserve">SEDUC </v>
          </cell>
        </row>
        <row r="5358">
          <cell r="A5358" t="str">
            <v/>
          </cell>
          <cell r="D5358">
            <v>0</v>
          </cell>
        </row>
        <row r="5359">
          <cell r="A5359" t="str">
            <v>33.08.007</v>
          </cell>
          <cell r="B5359" t="str">
            <v xml:space="preserve">FORNECIMENTO E INSTALAÇÃO DE SIRENE BITONAL DE ALARME - 95 DB ( A) - AUDIO VISUAL - NOVA SEDE VÁRZEA </v>
          </cell>
          <cell r="C5359" t="str">
            <v>Un</v>
          </cell>
          <cell r="D5359">
            <v>133.0625</v>
          </cell>
          <cell r="E5359">
            <v>106.45</v>
          </cell>
          <cell r="F5359" t="str">
            <v xml:space="preserve">SEDUC </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 xml:space="preserve">SEDUC </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 xml:space="preserve">SEDUC </v>
          </cell>
        </row>
        <row r="5364">
          <cell r="A5364" t="str">
            <v/>
          </cell>
          <cell r="D5364">
            <v>0</v>
          </cell>
        </row>
        <row r="5365">
          <cell r="A5365" t="str">
            <v>33.08.010</v>
          </cell>
          <cell r="B5365" t="str">
            <v xml:space="preserve">FORNECIMENTO E INSTALAÇÃO DE CENTRAL DETECÇÃO E ALARME ENDEREÇAVEL ( INTERLIGADA A CC) - NOVA SEDE VÁRZEA </v>
          </cell>
          <cell r="C5365" t="str">
            <v>Un</v>
          </cell>
          <cell r="D5365">
            <v>6391.2125000000005</v>
          </cell>
          <cell r="E5365">
            <v>5112.97</v>
          </cell>
          <cell r="F5365" t="str">
            <v xml:space="preserve">SEDUC </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116.85000000000001</v>
          </cell>
          <cell r="E5367">
            <v>93.48</v>
          </cell>
          <cell r="F5367" t="str">
            <v xml:space="preserve">SEDUC </v>
          </cell>
        </row>
        <row r="5368">
          <cell r="A5368" t="str">
            <v/>
          </cell>
          <cell r="D5368">
            <v>0</v>
          </cell>
        </row>
        <row r="5369">
          <cell r="A5369" t="str">
            <v>33.08.012</v>
          </cell>
          <cell r="B5369" t="str">
            <v>CABO BLINDADO DE 1,5MM² - NOVA SEDE VÁRZEA</v>
          </cell>
          <cell r="C5369" t="str">
            <v>m</v>
          </cell>
          <cell r="D5369">
            <v>13.975</v>
          </cell>
          <cell r="E5369">
            <v>11.18</v>
          </cell>
          <cell r="F5369" t="str">
            <v xml:space="preserve">SEDUC </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 xml:space="preserve"> 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81.349999999999994</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7.8874999999999993</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251.78750000000002</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40.824999999999996</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 xml:space="preserve">SEDUC </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 xml:space="preserve">SEDUC </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 xml:space="preserve">SEDUC </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 xml:space="preserve">SEDUC </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935.07499999999993</v>
          </cell>
          <cell r="E5421">
            <v>748.06</v>
          </cell>
          <cell r="F5421" t="str">
            <v xml:space="preserve">SEDUC </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 xml:space="preserve">SEDUC </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 xml:space="preserve">SEDUC </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 xml:space="preserve">SEDUC </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7.6624999999999996</v>
          </cell>
          <cell r="E5429">
            <v>6.13</v>
          </cell>
          <cell r="F5429" t="str">
            <v xml:space="preserve">SEDUC </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7.6624999999999996</v>
          </cell>
          <cell r="E5431">
            <v>6.13</v>
          </cell>
          <cell r="F5431" t="str">
            <v xml:space="preserve">SEDUC </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 xml:space="preserve">SEDUC </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 xml:space="preserve">SEDUC </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 xml:space="preserve">SEDUC </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 xml:space="preserve">SEDUC </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 xml:space="preserve">SEDUC </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 xml:space="preserve">SEDUC </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 xml:space="preserve">SEDUC </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26.862499999999997</v>
          </cell>
          <cell r="E5447">
            <v>21.49</v>
          </cell>
          <cell r="F5447" t="str">
            <v xml:space="preserve">SEDUC </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 xml:space="preserve">SEDUC </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 xml:space="preserve">SEDUC </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7.4750000000000005</v>
          </cell>
          <cell r="E5453">
            <v>5.98</v>
          </cell>
          <cell r="F5453" t="str">
            <v xml:space="preserve">SEDUC </v>
          </cell>
        </row>
        <row r="5454">
          <cell r="A5454" t="str">
            <v/>
          </cell>
          <cell r="D5454">
            <v>0</v>
          </cell>
        </row>
        <row r="5455">
          <cell r="A5455" t="str">
            <v>33.09.043</v>
          </cell>
          <cell r="B5455" t="str">
            <v xml:space="preserve"> 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28.599999999999998</v>
          </cell>
          <cell r="E5457">
            <v>22.88</v>
          </cell>
          <cell r="F5457" t="str">
            <v xml:space="preserve">SEDUC </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90.912500000000009</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 xml:space="preserve">SEDUC </v>
          </cell>
        </row>
        <row r="5464">
          <cell r="A5464" t="str">
            <v/>
          </cell>
          <cell r="D5464">
            <v>0</v>
          </cell>
        </row>
        <row r="5465">
          <cell r="A5465" t="str">
            <v>33.09.048</v>
          </cell>
          <cell r="B5465" t="str">
            <v xml:space="preserve"> FORNECIMENTO E INSTALAÇÃO DE CABO TELEFÔNICO C/ 600 PARES P/ USO EXTERNO, C/ DIAM. DO CONDUTOR DE 0,50MM, REF. CTP-APL-G 50, FAB. FURUKAWA OU SIMILAR - NOVA SEDE VÁRZEA</v>
          </cell>
          <cell r="C5465" t="str">
            <v>m</v>
          </cell>
          <cell r="D5465">
            <v>193.33749999999998</v>
          </cell>
          <cell r="E5465">
            <v>154.66999999999999</v>
          </cell>
          <cell r="F5465" t="str">
            <v xml:space="preserve">SEDUC </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 xml:space="preserve">SEDUC </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121.47500000000001</v>
          </cell>
          <cell r="E5469">
            <v>97.18</v>
          </cell>
          <cell r="F5469" t="str">
            <v xml:space="preserve">SEDUC </v>
          </cell>
        </row>
        <row r="5470">
          <cell r="A5470" t="str">
            <v/>
          </cell>
          <cell r="D5470">
            <v>0</v>
          </cell>
        </row>
        <row r="5471">
          <cell r="A5471" t="str">
            <v>33.09.051</v>
          </cell>
          <cell r="B5471" t="str">
            <v xml:space="preserve">CORDÃO DUPLEX MM(50), TIPO OM3, 10GBPS, CONECTORES LC-SPL-SPC, 2,5 DE COMPRIMENTO , COD. 35200120, FAB. FURUKAWA OU SIMILAR - NOVA SEDE VÁRZEA </v>
          </cell>
          <cell r="C5471" t="str">
            <v>m</v>
          </cell>
          <cell r="D5471">
            <v>156.69999999999999</v>
          </cell>
          <cell r="E5471">
            <v>125.36</v>
          </cell>
          <cell r="F5471" t="str">
            <v xml:space="preserve">SEDUC </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 xml:space="preserve">SEDUC </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 xml:space="preserve">SEDUC </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212.04999999999998</v>
          </cell>
          <cell r="E5477">
            <v>169.64</v>
          </cell>
          <cell r="F5477" t="str">
            <v xml:space="preserve">SEDUC </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393.23749999999995</v>
          </cell>
          <cell r="E5479">
            <v>314.58999999999997</v>
          </cell>
          <cell r="F5479" t="str">
            <v xml:space="preserve">SEDUC </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 xml:space="preserve">SEDUC </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367.07500000000005</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 xml:space="preserve">SEDUC </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 xml:space="preserve">SEDUC </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 xml:space="preserve">SEDUC </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396831.66250000003</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259.66249999999997</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299.66249999999997</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 xml:space="preserve">FORNECIMENTO E INSTALAÇÃO DE PISO ELEVADO DESMONTÁVEL ( 60 CM DE ALTURA) REVESTIMENTO PAVIFLEX DE 2MM - METALICO - NOVA SEDE VÁRZEA </v>
          </cell>
          <cell r="C5505" t="str">
            <v>m2</v>
          </cell>
          <cell r="D5505">
            <v>333.125</v>
          </cell>
          <cell r="E5505">
            <v>266.5</v>
          </cell>
          <cell r="F5505" t="str">
            <v xml:space="preserve">SEDUC </v>
          </cell>
        </row>
        <row r="5506">
          <cell r="A5506" t="str">
            <v/>
          </cell>
          <cell r="D5506">
            <v>0</v>
          </cell>
        </row>
        <row r="5507">
          <cell r="A5507" t="str">
            <v>33.13.002</v>
          </cell>
          <cell r="B5507" t="str">
            <v xml:space="preserve">FORNECIMENTO E INSTALAÇÃO DE PISO ELEVADO DESMONTÁVEL ( 60 CM DE ALTURA), REVESTIDO EM PAVIFLEX DE 2MM - MADEIRA - NOVA SEDE VÁRZEA </v>
          </cell>
          <cell r="C5507" t="str">
            <v>m2</v>
          </cell>
          <cell r="D5507">
            <v>276.25</v>
          </cell>
          <cell r="E5507">
            <v>221</v>
          </cell>
          <cell r="F5507" t="str">
            <v xml:space="preserve">SEDUC </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 xml:space="preserve">SEDUC </v>
          </cell>
        </row>
        <row r="5510">
          <cell r="A5510" t="str">
            <v/>
          </cell>
          <cell r="D5510">
            <v>0</v>
          </cell>
        </row>
        <row r="5511">
          <cell r="A5511" t="str">
            <v>33.15.001</v>
          </cell>
          <cell r="B5511" t="str">
            <v xml:space="preserve">FORNECIMENTO E INSTALAÇÃO DE PISO DE MARMORE BRANCO COM ACABAMENTO PADRÃO , 2CM DE ESPESSURA, NÃO INCLUSO REGULARIZAÇÃO DA BASE - NOVA SEDE VÁRZEA </v>
          </cell>
          <cell r="C5511" t="str">
            <v>m2</v>
          </cell>
          <cell r="D5511">
            <v>201.66250000000002</v>
          </cell>
          <cell r="E5511">
            <v>161.33000000000001</v>
          </cell>
          <cell r="F5511" t="str">
            <v>SEDUC</v>
          </cell>
        </row>
        <row r="5512">
          <cell r="A5512" t="str">
            <v/>
          </cell>
          <cell r="D5512">
            <v>0</v>
          </cell>
        </row>
        <row r="5513">
          <cell r="A5513" t="str">
            <v>33.16.001</v>
          </cell>
          <cell r="B5513" t="str">
            <v xml:space="preserve">RETIRADA DE TOMADAS ( SOBREPOR / EMBUTIR), INTERRUPTORES ( SOBREPOR / EMBUTIR ), PONTOS DE LÓGICA - NOVA SEDE VÁRZEA </v>
          </cell>
          <cell r="C5513" t="str">
            <v>Un</v>
          </cell>
          <cell r="D5513">
            <v>6.1750000000000007</v>
          </cell>
          <cell r="E5513">
            <v>4.9400000000000004</v>
          </cell>
          <cell r="F5513" t="str">
            <v xml:space="preserve">SEDUC </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 xml:space="preserve">SEDUC </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 xml:space="preserve">SEDUC </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 xml:space="preserve"> 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 xml:space="preserve">SEDUC </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 xml:space="preserve"> 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 xml:space="preserve"> 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 xml:space="preserve"> 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36.637499999999996</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 xml:space="preserve"> 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13.412500000000001</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15.237499999999999</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28.025000000000002</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 xml:space="preserve"> 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55.300000000000004</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74.287499999999994</v>
          </cell>
          <cell r="E5577">
            <v>59.43</v>
          </cell>
          <cell r="F5577" t="str">
            <v>SEE</v>
          </cell>
        </row>
        <row r="5578">
          <cell r="A5578" t="str">
            <v/>
          </cell>
          <cell r="D5578">
            <v>0</v>
          </cell>
        </row>
        <row r="5579">
          <cell r="A5579" t="str">
            <v>34.05.001</v>
          </cell>
          <cell r="B5579" t="str">
            <v xml:space="preserve"> 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 xml:space="preserve"> 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 xml:space="preserve"> 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 xml:space="preserve"> 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 xml:space="preserve"> 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 xml:space="preserve"> ADAPTADOR DE PVC RÍGIDO SOLDÁVL CURTO C/ BOLSA E ROSCA P/ REGISTRO DIÂM = 50mm x 1 1/4" - INSTALAÇÕES HIDRO-SANITÁRIAS / ADAPTADOR CURTO DE PVC PARA REGISTRO (Escola Conceição das Creoulas).</v>
          </cell>
          <cell r="C5589" t="str">
            <v>Un</v>
          </cell>
          <cell r="D5589">
            <v>23.799999999999997</v>
          </cell>
          <cell r="E5589">
            <v>19.04</v>
          </cell>
          <cell r="F5589" t="str">
            <v>SEE</v>
          </cell>
        </row>
        <row r="5590">
          <cell r="A5590" t="str">
            <v/>
          </cell>
          <cell r="D5590">
            <v>0</v>
          </cell>
        </row>
        <row r="5591">
          <cell r="A5591" t="str">
            <v>34.05.007</v>
          </cell>
          <cell r="B5591" t="str">
            <v xml:space="preserve"> 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75.362499999999997</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96.137499999999989</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 xml:space="preserve"> 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 xml:space="preserve"> 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 xml:space="preserve"> 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 xml:space="preserve"> 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12.862499999999999</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734.02500000000009</v>
          </cell>
          <cell r="E5627">
            <v>587.22</v>
          </cell>
          <cell r="F5627" t="str">
            <v>SEE</v>
          </cell>
        </row>
        <row r="5628">
          <cell r="A5628" t="str">
            <v/>
          </cell>
          <cell r="D5628">
            <v>0</v>
          </cell>
        </row>
        <row r="5629">
          <cell r="A5629" t="str">
            <v>34.05.026</v>
          </cell>
          <cell r="B5629" t="str">
            <v xml:space="preserve"> 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227.89999999999998</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12.762500000000001</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99.175000000000011</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12.450000000000001</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 xml:space="preserve"> 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 xml:space="preserve"> 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 xml:space="preserve"> 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90.962499999999991</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12.262500000000001</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12.262500000000001</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12.262500000000001</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250.79999999999998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116.19999999999999</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11188.462500000001</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27.650000000000002</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 xml:space="preserve"> 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 xml:space="preserve"> 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15.774999999999999</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15.237499999999999</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15.237499999999999</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72.649999999999991</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472.84999999999997</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3569.8374999999996</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101.13749999999999</v>
          </cell>
          <cell r="E5803">
            <v>80.91</v>
          </cell>
          <cell r="F5803" t="str">
            <v>SEE</v>
          </cell>
        </row>
        <row r="5804">
          <cell r="A5804" t="str">
            <v/>
          </cell>
          <cell r="D5804">
            <v>0</v>
          </cell>
        </row>
        <row r="5805">
          <cell r="A5805" t="str">
            <v>34.15.010</v>
          </cell>
          <cell r="B5805" t="str">
            <v xml:space="preserve"> 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26.400000000000002</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 xml:space="preserve"> 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 xml:space="preserve"> PLACA DA OBRA PADRÃO FNDE - INSTALAÇÕES PROVISÓRIAS DO CANTEIRO DE  OBRAS (Escolas Técnicas Padrões FNDE).</v>
          </cell>
          <cell r="C5829" t="str">
            <v>m2</v>
          </cell>
          <cell r="D5829">
            <v>197.71249999999998</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22.025000000000002</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12.649999999999999</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12.649999999999999</v>
          </cell>
          <cell r="E5861">
            <v>10.119999999999999</v>
          </cell>
          <cell r="F5861" t="str">
            <v>SEE</v>
          </cell>
        </row>
        <row r="5862">
          <cell r="A5862" t="str">
            <v/>
          </cell>
          <cell r="D5862">
            <v>0</v>
          </cell>
        </row>
        <row r="5863">
          <cell r="A5863" t="str">
            <v>35.05.004</v>
          </cell>
          <cell r="B5863" t="str">
            <v xml:space="preserve"> 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218.48749999999998</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218.48749999999998</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279.34999999999997</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 xml:space="preserve"> 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22.974999999999998</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125.36250000000001</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20.924999999999997</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 xml:space="preserve"> 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8.5124999999999993</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10.649999999999999</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11.200000000000001</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15.237499999999999</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 xml:space="preserve"> 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 xml:space="preserve"> 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 xml:space="preserve"> 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 xml:space="preserve"> 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458.63750000000005</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2.6624999999999996</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44.262499999999996</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231.02499999999998</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231.02499999999998</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231.02499999999998</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231.02499999999998</v>
          </cell>
          <cell r="E6031">
            <v>184.82</v>
          </cell>
          <cell r="F6031" t="str">
            <v>SEE</v>
          </cell>
        </row>
        <row r="6032">
          <cell r="A6032" t="str">
            <v/>
          </cell>
          <cell r="D6032">
            <v>0</v>
          </cell>
        </row>
        <row r="6033">
          <cell r="A6033" t="str">
            <v>35.13.037</v>
          </cell>
          <cell r="B6033" t="str">
            <v xml:space="preserve"> QUADRO DE DISTRIBUIÇÃO COMPLETO-QDLF-S2, COM PROTEÇÃO COMPLETA, ATERRAMENTO, ACESSÓRIOS, CONFORME PROJETO - INSTALAÇÕES ELÉTRICAS / SUBESTAÇÕES E QUADROS (Escolas Técnicas Padrões FNDE).</v>
          </cell>
          <cell r="C6033" t="str">
            <v>Un</v>
          </cell>
          <cell r="D6033">
            <v>231.02499999999998</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231.02499999999998</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231.02499999999998</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231.02499999999998</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231.02499999999998</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 xml:space="preserve"> 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 xml:space="preserve"> 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 xml:space="preserve"> CABO DE COBRE NU DE 50 mm² - INSTALAÇÕES ELÉTRICAS / SPDA-ATERRAMENTO E FIAÇÕES (Escolas Técnicas Padrões FNDE).</v>
          </cell>
          <cell r="C6063" t="str">
            <v>m</v>
          </cell>
          <cell r="D6063">
            <v>22.025000000000002</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 xml:space="preserve"> 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8.0749999999999993</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12.137500000000001</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18.162499999999998</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61.574999999999996</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7.5124999999999993</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8.0749999999999993</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12.137500000000001</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99.175000000000011</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99.175000000000011</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11.899999999999999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78.899999999999991</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7535.0125000000007</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197.71249999999998</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15.287500000000001</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392.59999999999997</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15.774999999999999</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5.8999999999999995</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 xml:space="preserve"> 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 xml:space="preserve"> ADAPTADOR DE PVC RÍGIDO SOLDÁVEL CURTO C/ BOLSA E ROSCA P/ REGISTRO DIÂM = 25 mm x 3/4" - INSTALAÇÕES HIDRO-SANITÁRIAS / ADAPTADOR CURTO DE PVC PARA REGISTRO.</v>
          </cell>
          <cell r="C6221" t="str">
            <v>Un</v>
          </cell>
          <cell r="D6221">
            <v>3.6125000000000003</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 xml:space="preserve"> REGISTRO GAVETA C/ CANOPLA CROMADA, D = 13 mm (1/2") - (HYDRA REF. 1510 HD OU SIMILAR) - INTALAÇÕES HIDRO-SANITÁRIAS / REGISTRO DE GAVETA COM ACABAMENTO.</v>
          </cell>
          <cell r="C6229" t="str">
            <v>Un</v>
          </cell>
          <cell r="D6229">
            <v>55.512499999999996</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 xml:space="preserve"> 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 xml:space="preserve"> TUBO PVC RÍGIDO C/ ANÉIS, PONTA E BOLSA P/ ESGOTO PRIMÁRIO, D = 75 mm - INSTALAÇÕES HIDRO-SANITÁRIAS / TUBO PVC SOLDÁVEL PARA ESGOTO.</v>
          </cell>
          <cell r="C6245" t="str">
            <v>m</v>
          </cell>
          <cell r="D6245">
            <v>10.462499999999999</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120.60000000000001</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7583.4625000000005</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15294.224999999999</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6271" t="str">
            <v>Un</v>
          </cell>
          <cell r="D6271">
            <v>92.737499999999997</v>
          </cell>
          <cell r="E6271">
            <v>74.19</v>
          </cell>
          <cell r="F6271" t="str">
            <v>SEE</v>
          </cell>
        </row>
        <row r="6272">
          <cell r="A6272" t="str">
            <v/>
          </cell>
          <cell r="D6272">
            <v>0</v>
          </cell>
        </row>
        <row r="6273">
          <cell r="A6273" t="str">
            <v>36.05.033</v>
          </cell>
          <cell r="B6273" t="str">
            <v xml:space="preserve"> 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 xml:space="preserve"> 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11.899999999999999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860.38749999999993</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78.612499999999997</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2.6624999999999996</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15.600000000000001</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 xml:space="preserve"> 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11.799999999999999</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11.799999999999999</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11.799999999999999</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 xml:space="preserve"> ALVENARIA DE BLOCO CERÂMICO (9 x 19 x 25 cm), E = 0,09 m, COM ARGAMASSA TRAÇO - 1:2:8 (CIMENTO / CAL / AREIA) - PAREDES E PAINÉIS / ALVENARIA.</v>
          </cell>
          <cell r="C6353" t="str">
            <v>m2</v>
          </cell>
          <cell r="D6353">
            <v>22.337500000000002</v>
          </cell>
          <cell r="E6353">
            <v>17.87</v>
          </cell>
          <cell r="F6353" t="str">
            <v>SEE</v>
          </cell>
        </row>
        <row r="6354">
          <cell r="A6354" t="str">
            <v/>
          </cell>
          <cell r="D6354">
            <v>0</v>
          </cell>
        </row>
        <row r="6355">
          <cell r="A6355" t="str">
            <v>36.07.002</v>
          </cell>
          <cell r="B6355" t="str">
            <v xml:space="preserve"> VERGAS E CONTRA-VERGAS EM CONCRETO ARMADO FCK = 15 MPa, SEÇÃO 9 x 12 cm - PAREDES E PAINÉIS / ALVENARIA.</v>
          </cell>
          <cell r="C6355" t="str">
            <v>m</v>
          </cell>
          <cell r="D6355">
            <v>12.649999999999999</v>
          </cell>
          <cell r="E6355">
            <v>10.119999999999999</v>
          </cell>
          <cell r="F6355" t="str">
            <v>SEE</v>
          </cell>
        </row>
        <row r="6356">
          <cell r="A6356" t="str">
            <v/>
          </cell>
          <cell r="D6356">
            <v>0</v>
          </cell>
        </row>
        <row r="6357">
          <cell r="A6357" t="str">
            <v>36.07.003</v>
          </cell>
          <cell r="B6357" t="str">
            <v xml:space="preserve"> 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 xml:space="preserve"> 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279.34999999999997</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238.83749999999998</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126.64999999999999</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11.825000000000001</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 xml:space="preserve"> REBOCO INTERNO, DE PAREDE, COM ARGAMASSA TRAÇO - 1:2:9 (CIMENTO / CAL / AREIA), ESPESSURA 1,5 cm - REVESTIMENTO / MASSA.</v>
          </cell>
          <cell r="C6383" t="str">
            <v>m2</v>
          </cell>
          <cell r="D6383">
            <v>12.962499999999999</v>
          </cell>
          <cell r="E6383">
            <v>10.37</v>
          </cell>
          <cell r="F6383" t="str">
            <v>SEE</v>
          </cell>
        </row>
        <row r="6384">
          <cell r="A6384" t="str">
            <v/>
          </cell>
          <cell r="D6384">
            <v>0</v>
          </cell>
        </row>
        <row r="6385">
          <cell r="A6385" t="str">
            <v>36.10.003</v>
          </cell>
          <cell r="B6385" t="str">
            <v xml:space="preserve"> REBOCO EXTERNO, DE PAREDE, COM ARGAMASSA TRAÇO - 1:2:9 (CIMENTO / CAL / AREIA), ESPESSURA 2,5 cm- REVESTIMENTO / MASSA.</v>
          </cell>
          <cell r="C6385" t="str">
            <v>m2</v>
          </cell>
          <cell r="D6385">
            <v>15.600000000000001</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40.737500000000004</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 xml:space="preserve"> PINTURA DE ACABAMENTO, SOBRE MADEIRA, COM LIXAMENTO, APLICAÇÃO DE 02 DEMÃOS DE ESMALTE, INCLUSIVE EMASSAMENTO - PINTURAS / ESMALTE.</v>
          </cell>
          <cell r="C6407" t="str">
            <v>m2</v>
          </cell>
          <cell r="D6407">
            <v>23.799999999999997</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 xml:space="preserve"> 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 xml:space="preserve"> 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 xml:space="preserve"> QUADRO ESCOLAR EM REVESTIMENTO DE ARGAMASSA, PINTADO COM TINTA ESPECIAL NA COR VERDE, COM MOLDURA E APAGADOR DE GIZ EM MADEIRA, CONFORME PROJETO - ELEMENTOS DECORATIVOS E OUTROS / MADEIRA.</v>
          </cell>
          <cell r="C6427" t="str">
            <v>m2</v>
          </cell>
          <cell r="D6427">
            <v>96.987500000000011</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79.612499999999997</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83.612499999999997</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D3D5A-0A7A-44BD-9BFE-45F3F4BBA018}">
  <sheetPr>
    <outlinePr summaryBelow="0"/>
    <pageSetUpPr fitToPage="1"/>
  </sheetPr>
  <dimension ref="A1:L130"/>
  <sheetViews>
    <sheetView tabSelected="1" view="pageBreakPreview" zoomScale="74" zoomScaleNormal="68" zoomScaleSheetLayoutView="50" workbookViewId="0">
      <selection activeCell="C117" sqref="C117"/>
    </sheetView>
  </sheetViews>
  <sheetFormatPr defaultRowHeight="13.8" x14ac:dyDescent="0.3"/>
  <cols>
    <col min="1" max="1" width="6.109375" style="1" bestFit="1" customWidth="1"/>
    <col min="2" max="2" width="14.21875" style="1" customWidth="1"/>
    <col min="3" max="3" width="63.77734375" style="1" bestFit="1" customWidth="1"/>
    <col min="4" max="4" width="6" style="1" bestFit="1" customWidth="1"/>
    <col min="5" max="5" width="9.33203125" style="1" bestFit="1" customWidth="1"/>
    <col min="6" max="6" width="13.33203125" style="251" bestFit="1" customWidth="1"/>
    <col min="7" max="7" width="13.6640625" style="1" bestFit="1" customWidth="1"/>
    <col min="8" max="8" width="24.88671875" style="1" customWidth="1"/>
    <col min="9" max="9" width="9.33203125" style="234" bestFit="1" customWidth="1"/>
    <col min="10" max="10" width="17.33203125" style="234" bestFit="1" customWidth="1"/>
    <col min="11" max="11" width="13.77734375" style="1" bestFit="1" customWidth="1"/>
    <col min="12" max="12" width="13.109375" style="1" bestFit="1" customWidth="1"/>
    <col min="13" max="16384" width="8.88671875" style="1"/>
  </cols>
  <sheetData>
    <row r="1" spans="1:10" x14ac:dyDescent="0.3">
      <c r="A1" s="418"/>
      <c r="B1" s="419"/>
      <c r="C1" s="419"/>
      <c r="D1" s="419"/>
      <c r="E1" s="419"/>
      <c r="F1" s="419"/>
      <c r="G1" s="419"/>
      <c r="H1" s="420"/>
    </row>
    <row r="2" spans="1:10" ht="41.4" customHeight="1" x14ac:dyDescent="0.3">
      <c r="A2" s="421" t="s">
        <v>0</v>
      </c>
      <c r="B2" s="422"/>
      <c r="C2" s="422"/>
      <c r="D2" s="422"/>
      <c r="E2" s="422"/>
      <c r="F2" s="422"/>
      <c r="G2" s="422"/>
      <c r="H2" s="423"/>
    </row>
    <row r="3" spans="1:10" x14ac:dyDescent="0.3">
      <c r="A3" s="407" t="s">
        <v>1</v>
      </c>
      <c r="B3" s="405"/>
      <c r="C3" s="2"/>
      <c r="D3" s="405"/>
      <c r="E3" s="405"/>
      <c r="F3" s="247"/>
      <c r="G3" s="405"/>
      <c r="H3" s="408"/>
    </row>
    <row r="4" spans="1:10" x14ac:dyDescent="0.3">
      <c r="A4" s="417" t="s">
        <v>2</v>
      </c>
      <c r="B4" s="402"/>
      <c r="C4" s="402"/>
      <c r="D4" s="402"/>
      <c r="E4" s="402"/>
      <c r="F4" s="402"/>
      <c r="G4" s="402"/>
      <c r="H4" s="403"/>
    </row>
    <row r="5" spans="1:10" x14ac:dyDescent="0.3">
      <c r="A5" s="404" t="s">
        <v>3</v>
      </c>
      <c r="B5" s="405"/>
      <c r="C5" s="405"/>
      <c r="D5" s="414"/>
      <c r="E5" s="414"/>
      <c r="F5" s="248"/>
      <c r="G5" s="415"/>
      <c r="H5" s="416"/>
    </row>
    <row r="6" spans="1:10" x14ac:dyDescent="0.3">
      <c r="A6" s="401" t="s">
        <v>290</v>
      </c>
      <c r="B6" s="402"/>
      <c r="C6" s="402"/>
      <c r="D6" s="402"/>
      <c r="E6" s="402"/>
      <c r="F6" s="402"/>
      <c r="G6" s="402"/>
      <c r="H6" s="403"/>
    </row>
    <row r="7" spans="1:10" x14ac:dyDescent="0.3">
      <c r="A7" s="404" t="s">
        <v>4</v>
      </c>
      <c r="B7" s="405"/>
      <c r="C7" s="2"/>
      <c r="D7" s="405"/>
      <c r="E7" s="405"/>
      <c r="F7" s="247"/>
      <c r="G7" s="405"/>
      <c r="H7" s="408"/>
    </row>
    <row r="8" spans="1:10" x14ac:dyDescent="0.3">
      <c r="A8" s="401" t="s">
        <v>291</v>
      </c>
      <c r="B8" s="402"/>
      <c r="C8" s="402"/>
      <c r="D8" s="402"/>
      <c r="E8" s="402"/>
      <c r="F8" s="402"/>
      <c r="G8" s="402"/>
      <c r="H8" s="403"/>
    </row>
    <row r="9" spans="1:10" x14ac:dyDescent="0.3">
      <c r="A9" s="404" t="s">
        <v>5</v>
      </c>
      <c r="B9" s="405"/>
      <c r="C9" s="406"/>
      <c r="D9" s="407" t="s">
        <v>6</v>
      </c>
      <c r="E9" s="406"/>
      <c r="F9" s="247"/>
      <c r="G9" s="405" t="s">
        <v>7</v>
      </c>
      <c r="H9" s="408"/>
    </row>
    <row r="10" spans="1:10" x14ac:dyDescent="0.3">
      <c r="A10" s="401" t="s">
        <v>289</v>
      </c>
      <c r="B10" s="402"/>
      <c r="C10" s="409"/>
      <c r="D10" s="410">
        <f>'COMPOSIÇÃO DE BDI ONERADO'!F18</f>
        <v>0.20341975241564003</v>
      </c>
      <c r="E10" s="411"/>
      <c r="F10" s="337"/>
      <c r="G10" s="412">
        <v>45905</v>
      </c>
      <c r="H10" s="413"/>
      <c r="I10" s="235">
        <f>D10+1</f>
        <v>1.20341975241564</v>
      </c>
    </row>
    <row r="11" spans="1:10" ht="14.4" thickBot="1" x14ac:dyDescent="0.35">
      <c r="A11" s="389"/>
      <c r="B11" s="390"/>
      <c r="C11" s="390"/>
      <c r="D11" s="390"/>
      <c r="E11" s="390"/>
      <c r="F11" s="390"/>
      <c r="G11" s="390"/>
      <c r="H11" s="391"/>
      <c r="J11" s="236"/>
    </row>
    <row r="12" spans="1:10" ht="14.4" customHeight="1" x14ac:dyDescent="0.3">
      <c r="A12" s="392" t="s">
        <v>8</v>
      </c>
      <c r="B12" s="394" t="s">
        <v>9</v>
      </c>
      <c r="C12" s="394" t="s">
        <v>10</v>
      </c>
      <c r="D12" s="394"/>
      <c r="E12" s="396" t="s">
        <v>11</v>
      </c>
      <c r="F12" s="398" t="s">
        <v>12</v>
      </c>
      <c r="G12" s="399"/>
      <c r="H12" s="400"/>
    </row>
    <row r="13" spans="1:10" ht="26.4" x14ac:dyDescent="0.3">
      <c r="A13" s="393"/>
      <c r="B13" s="395"/>
      <c r="C13" s="395"/>
      <c r="D13" s="395"/>
      <c r="E13" s="397"/>
      <c r="F13" s="249" t="s">
        <v>305</v>
      </c>
      <c r="G13" s="245" t="s">
        <v>304</v>
      </c>
      <c r="H13" s="246" t="s">
        <v>14</v>
      </c>
    </row>
    <row r="14" spans="1:10" s="10" customFormat="1" ht="13.2" x14ac:dyDescent="0.25">
      <c r="A14" s="3" t="s">
        <v>15</v>
      </c>
      <c r="B14" s="4"/>
      <c r="C14" s="5" t="s">
        <v>16</v>
      </c>
      <c r="D14" s="6"/>
      <c r="E14" s="7"/>
      <c r="F14" s="7"/>
      <c r="G14" s="8"/>
      <c r="H14" s="9">
        <f>SUM(H15)</f>
        <v>16927.060000000001</v>
      </c>
      <c r="I14" s="237"/>
      <c r="J14" s="237"/>
    </row>
    <row r="15" spans="1:10" s="18" customFormat="1" ht="52.8" x14ac:dyDescent="0.25">
      <c r="A15" s="11" t="s">
        <v>17</v>
      </c>
      <c r="B15" s="12" t="s">
        <v>18</v>
      </c>
      <c r="C15" s="13" t="s">
        <v>19</v>
      </c>
      <c r="D15" s="14" t="s">
        <v>20</v>
      </c>
      <c r="E15" s="15">
        <f>MEMCALC!E13</f>
        <v>4</v>
      </c>
      <c r="F15" s="15">
        <f>COMPOSIÇÕES!G8</f>
        <v>3516.45</v>
      </c>
      <c r="G15" s="16">
        <f>$I$10*I15</f>
        <v>4231.7653883819776</v>
      </c>
      <c r="H15" s="17">
        <f>TRUNC((E15*G15),2)</f>
        <v>16927.060000000001</v>
      </c>
      <c r="I15" s="238">
        <f>COMPOSIÇÕES!G8</f>
        <v>3516.45</v>
      </c>
      <c r="J15" s="239"/>
    </row>
    <row r="16" spans="1:10" s="10" customFormat="1" ht="13.2" x14ac:dyDescent="0.25">
      <c r="A16" s="19" t="s">
        <v>21</v>
      </c>
      <c r="B16" s="20"/>
      <c r="C16" s="21" t="s">
        <v>22</v>
      </c>
      <c r="D16" s="22"/>
      <c r="E16" s="23"/>
      <c r="F16" s="23"/>
      <c r="G16" s="23"/>
      <c r="H16" s="24">
        <f>SUM(H17:H22)</f>
        <v>17008.934391914525</v>
      </c>
      <c r="I16" s="237" t="s">
        <v>23</v>
      </c>
      <c r="J16" s="237" t="s">
        <v>24</v>
      </c>
    </row>
    <row r="17" spans="1:12" s="31" customFormat="1" ht="13.2" x14ac:dyDescent="0.25">
      <c r="A17" s="25" t="s">
        <v>25</v>
      </c>
      <c r="B17" s="26"/>
      <c r="C17" s="27" t="s">
        <v>26</v>
      </c>
      <c r="D17" s="28"/>
      <c r="E17" s="29"/>
      <c r="F17" s="29"/>
      <c r="G17" s="29"/>
      <c r="H17" s="30"/>
      <c r="I17" s="240"/>
      <c r="J17" s="240"/>
    </row>
    <row r="18" spans="1:12" s="18" customFormat="1" ht="26.4" x14ac:dyDescent="0.25">
      <c r="A18" s="11" t="s">
        <v>310</v>
      </c>
      <c r="B18" s="12">
        <v>97644</v>
      </c>
      <c r="C18" s="13" t="s">
        <v>29</v>
      </c>
      <c r="D18" s="32" t="s">
        <v>28</v>
      </c>
      <c r="E18" s="33">
        <f>MEMCALC!E16</f>
        <v>33.78</v>
      </c>
      <c r="F18" s="252">
        <v>10.64</v>
      </c>
      <c r="G18" s="252">
        <f>$I$10*F18</f>
        <v>12.804386165702411</v>
      </c>
      <c r="H18" s="17">
        <f>TRUNC((E18*G18),2)</f>
        <v>432.53</v>
      </c>
      <c r="I18" s="239">
        <v>10.64</v>
      </c>
      <c r="J18" s="239">
        <v>9.82</v>
      </c>
    </row>
    <row r="19" spans="1:12" s="18" customFormat="1" ht="26.4" x14ac:dyDescent="0.25">
      <c r="A19" s="11" t="s">
        <v>309</v>
      </c>
      <c r="B19" s="12">
        <v>104791</v>
      </c>
      <c r="C19" s="13" t="s">
        <v>30</v>
      </c>
      <c r="D19" s="32" t="s">
        <v>28</v>
      </c>
      <c r="E19" s="15">
        <f>MEMCALC!E22</f>
        <v>40.354000000000006</v>
      </c>
      <c r="F19" s="252">
        <v>6.15</v>
      </c>
      <c r="G19" s="252">
        <f t="shared" ref="G19:G81" si="0">$I$10*F19</f>
        <v>7.4010314773561863</v>
      </c>
      <c r="H19" s="17">
        <f t="shared" ref="H19" si="1">TRUNC((E19*G19),2)</f>
        <v>298.66000000000003</v>
      </c>
      <c r="I19" s="239">
        <v>6.15</v>
      </c>
      <c r="J19" s="239">
        <v>5.69</v>
      </c>
    </row>
    <row r="20" spans="1:12" s="31" customFormat="1" ht="13.2" x14ac:dyDescent="0.25">
      <c r="A20" s="25" t="s">
        <v>31</v>
      </c>
      <c r="B20" s="26"/>
      <c r="C20" s="27" t="s">
        <v>32</v>
      </c>
      <c r="D20" s="28"/>
      <c r="E20" s="29"/>
      <c r="F20" s="254"/>
      <c r="G20" s="254"/>
      <c r="H20" s="30"/>
      <c r="I20" s="240"/>
      <c r="J20" s="240"/>
    </row>
    <row r="21" spans="1:12" s="18" customFormat="1" ht="26.4" x14ac:dyDescent="0.25">
      <c r="A21" s="11" t="s">
        <v>33</v>
      </c>
      <c r="B21" s="12">
        <v>103689</v>
      </c>
      <c r="C21" s="13" t="s">
        <v>34</v>
      </c>
      <c r="D21" s="34" t="s">
        <v>28</v>
      </c>
      <c r="E21" s="33">
        <f>MEMCALC!E29</f>
        <v>6</v>
      </c>
      <c r="F21" s="253">
        <v>468.16</v>
      </c>
      <c r="G21" s="252">
        <f t="shared" si="0"/>
        <v>563.39299129090602</v>
      </c>
      <c r="H21" s="17">
        <f>G21*E21</f>
        <v>3380.3579477454359</v>
      </c>
      <c r="I21" s="239">
        <v>468.16</v>
      </c>
      <c r="J21" s="239">
        <v>464.69</v>
      </c>
    </row>
    <row r="22" spans="1:12" s="18" customFormat="1" ht="13.2" x14ac:dyDescent="0.25">
      <c r="A22" s="11" t="s">
        <v>35</v>
      </c>
      <c r="B22" s="12">
        <v>98459</v>
      </c>
      <c r="C22" s="13" t="s">
        <v>36</v>
      </c>
      <c r="D22" s="34" t="s">
        <v>28</v>
      </c>
      <c r="E22" s="33">
        <f>MEMCALC!E31</f>
        <v>112</v>
      </c>
      <c r="F22" s="253">
        <v>95.69</v>
      </c>
      <c r="G22" s="252">
        <f t="shared" si="0"/>
        <v>115.15523610865259</v>
      </c>
      <c r="H22" s="17">
        <f>G22*E22</f>
        <v>12897.386444169089</v>
      </c>
      <c r="I22" s="239">
        <v>95.69</v>
      </c>
      <c r="J22" s="239">
        <v>92.85</v>
      </c>
    </row>
    <row r="23" spans="1:12" s="10" customFormat="1" ht="13.2" x14ac:dyDescent="0.25">
      <c r="A23" s="19" t="s">
        <v>37</v>
      </c>
      <c r="B23" s="20"/>
      <c r="C23" s="35" t="s">
        <v>41</v>
      </c>
      <c r="D23" s="22"/>
      <c r="E23" s="39"/>
      <c r="F23" s="255"/>
      <c r="G23" s="255"/>
      <c r="H23" s="24">
        <f>SUM(H24:H26)</f>
        <v>125429.75</v>
      </c>
      <c r="I23" s="237"/>
      <c r="J23" s="237"/>
    </row>
    <row r="24" spans="1:12" s="18" customFormat="1" ht="52.8" x14ac:dyDescent="0.25">
      <c r="A24" s="11" t="s">
        <v>311</v>
      </c>
      <c r="B24" s="37">
        <v>87690</v>
      </c>
      <c r="C24" s="13" t="s">
        <v>42</v>
      </c>
      <c r="D24" s="32" t="s">
        <v>28</v>
      </c>
      <c r="E24" s="33">
        <f>MEMCALC!E35</f>
        <v>403.54</v>
      </c>
      <c r="F24" s="252">
        <v>49.67</v>
      </c>
      <c r="G24" s="252">
        <f t="shared" si="0"/>
        <v>59.773859102484842</v>
      </c>
      <c r="H24" s="17">
        <f t="shared" ref="H24:H26" si="2">TRUNC((E24*G24),2)</f>
        <v>24121.14</v>
      </c>
      <c r="I24" s="239">
        <v>49.67</v>
      </c>
      <c r="J24" s="239">
        <v>48.2</v>
      </c>
    </row>
    <row r="25" spans="1:12" s="18" customFormat="1" ht="66" x14ac:dyDescent="0.25">
      <c r="A25" s="11" t="s">
        <v>312</v>
      </c>
      <c r="B25" s="37">
        <v>104162</v>
      </c>
      <c r="C25" s="13" t="s">
        <v>262</v>
      </c>
      <c r="D25" s="32" t="s">
        <v>28</v>
      </c>
      <c r="E25" s="33">
        <v>692.45</v>
      </c>
      <c r="F25" s="252">
        <v>100.62</v>
      </c>
      <c r="G25" s="252">
        <f t="shared" si="0"/>
        <v>121.08809548806171</v>
      </c>
      <c r="H25" s="17">
        <f t="shared" si="2"/>
        <v>83847.45</v>
      </c>
      <c r="I25" s="239">
        <v>100.62</v>
      </c>
      <c r="J25" s="239">
        <v>97.05</v>
      </c>
    </row>
    <row r="26" spans="1:12" s="18" customFormat="1" ht="39.6" x14ac:dyDescent="0.25">
      <c r="A26" s="11" t="s">
        <v>313</v>
      </c>
      <c r="B26" s="37">
        <v>87263</v>
      </c>
      <c r="C26" s="13" t="s">
        <v>295</v>
      </c>
      <c r="D26" s="32" t="s">
        <v>28</v>
      </c>
      <c r="E26" s="33">
        <f>MEMCALC!E44</f>
        <v>216.4</v>
      </c>
      <c r="F26" s="252">
        <v>67.05</v>
      </c>
      <c r="G26" s="252">
        <f t="shared" si="0"/>
        <v>80.689294399468665</v>
      </c>
      <c r="H26" s="17">
        <f t="shared" si="2"/>
        <v>17461.16</v>
      </c>
      <c r="I26" s="239">
        <v>67.05</v>
      </c>
      <c r="J26" s="239">
        <v>66.099999999999994</v>
      </c>
    </row>
    <row r="27" spans="1:12" s="10" customFormat="1" ht="13.2" x14ac:dyDescent="0.25">
      <c r="A27" s="19" t="s">
        <v>40</v>
      </c>
      <c r="B27" s="20"/>
      <c r="C27" s="35" t="s">
        <v>44</v>
      </c>
      <c r="D27" s="22"/>
      <c r="E27" s="39"/>
      <c r="F27" s="255"/>
      <c r="G27" s="255"/>
      <c r="H27" s="24">
        <f>SUM(H28:H28)</f>
        <v>5887.73</v>
      </c>
      <c r="I27" s="237"/>
      <c r="J27" s="237"/>
    </row>
    <row r="28" spans="1:12" s="18" customFormat="1" ht="39.6" x14ac:dyDescent="0.25">
      <c r="A28" s="11" t="s">
        <v>314</v>
      </c>
      <c r="B28" s="37" t="s">
        <v>258</v>
      </c>
      <c r="C28" s="13" t="s">
        <v>257</v>
      </c>
      <c r="D28" s="32" t="s">
        <v>28</v>
      </c>
      <c r="E28" s="33">
        <f>MEMCALC!E49</f>
        <v>50</v>
      </c>
      <c r="F28" s="253">
        <v>97.85</v>
      </c>
      <c r="G28" s="252">
        <f t="shared" si="0"/>
        <v>117.75462277387037</v>
      </c>
      <c r="H28" s="17">
        <f t="shared" ref="H28" si="3">TRUNC((E28*G28),2)</f>
        <v>5887.73</v>
      </c>
      <c r="I28" s="239">
        <v>97.85</v>
      </c>
      <c r="J28" s="239">
        <v>97.85</v>
      </c>
      <c r="K28" s="217"/>
      <c r="L28" s="217"/>
    </row>
    <row r="29" spans="1:12" s="10" customFormat="1" ht="13.2" x14ac:dyDescent="0.25">
      <c r="A29" s="19" t="s">
        <v>43</v>
      </c>
      <c r="B29" s="20"/>
      <c r="C29" s="35" t="s">
        <v>48</v>
      </c>
      <c r="D29" s="22"/>
      <c r="E29" s="23"/>
      <c r="F29" s="255"/>
      <c r="G29" s="255"/>
      <c r="H29" s="24">
        <f>SUM(H30:H31)</f>
        <v>29808.239999999998</v>
      </c>
      <c r="I29" s="237"/>
      <c r="J29" s="237"/>
    </row>
    <row r="30" spans="1:12" s="18" customFormat="1" ht="39.6" x14ac:dyDescent="0.25">
      <c r="A30" s="11" t="s">
        <v>315</v>
      </c>
      <c r="B30" s="12" t="s">
        <v>293</v>
      </c>
      <c r="C30" s="13" t="s">
        <v>292</v>
      </c>
      <c r="D30" s="32" t="s">
        <v>28</v>
      </c>
      <c r="E30" s="33">
        <f>MEMCALC!E54</f>
        <v>200.14</v>
      </c>
      <c r="F30" s="252">
        <v>70</v>
      </c>
      <c r="G30" s="252">
        <f t="shared" si="0"/>
        <v>84.239382669094809</v>
      </c>
      <c r="H30" s="17">
        <f t="shared" ref="H30:H31" si="4">TRUNC((E30*G30),2)</f>
        <v>16859.669999999998</v>
      </c>
      <c r="I30" s="239">
        <v>70</v>
      </c>
      <c r="J30" s="239">
        <v>59.53</v>
      </c>
    </row>
    <row r="31" spans="1:12" s="18" customFormat="1" ht="39.6" x14ac:dyDescent="0.25">
      <c r="A31" s="11" t="s">
        <v>316</v>
      </c>
      <c r="B31" s="12">
        <v>96110</v>
      </c>
      <c r="C31" s="13" t="s">
        <v>294</v>
      </c>
      <c r="D31" s="32" t="s">
        <v>28</v>
      </c>
      <c r="E31" s="33">
        <f>MEMCALC!E59</f>
        <v>150.13</v>
      </c>
      <c r="F31" s="252">
        <v>71.67</v>
      </c>
      <c r="G31" s="252">
        <f t="shared" si="0"/>
        <v>86.249093655628926</v>
      </c>
      <c r="H31" s="17">
        <f t="shared" si="4"/>
        <v>12948.57</v>
      </c>
      <c r="I31" s="239">
        <v>71.67</v>
      </c>
      <c r="J31" s="239">
        <v>69.72</v>
      </c>
    </row>
    <row r="32" spans="1:12" s="10" customFormat="1" ht="13.2" x14ac:dyDescent="0.25">
      <c r="A32" s="19" t="s">
        <v>47</v>
      </c>
      <c r="B32" s="20"/>
      <c r="C32" s="35" t="s">
        <v>52</v>
      </c>
      <c r="D32" s="22"/>
      <c r="E32" s="39"/>
      <c r="F32" s="255"/>
      <c r="G32" s="255"/>
      <c r="H32" s="24">
        <f>SUM(H33:H37)</f>
        <v>45521.890000000007</v>
      </c>
      <c r="I32" s="237"/>
      <c r="J32" s="237"/>
    </row>
    <row r="33" spans="1:10" s="18" customFormat="1" ht="26.4" x14ac:dyDescent="0.25">
      <c r="A33" s="11" t="s">
        <v>49</v>
      </c>
      <c r="B33" s="12">
        <v>88495</v>
      </c>
      <c r="C33" s="13" t="s">
        <v>54</v>
      </c>
      <c r="D33" s="34" t="s">
        <v>28</v>
      </c>
      <c r="E33" s="15">
        <f>MEMCALC!E65</f>
        <v>75</v>
      </c>
      <c r="F33" s="252">
        <v>11.76</v>
      </c>
      <c r="G33" s="252">
        <f t="shared" si="0"/>
        <v>14.152216288407926</v>
      </c>
      <c r="H33" s="17">
        <f>TRUNC((E33*G33),2)</f>
        <v>1061.4100000000001</v>
      </c>
      <c r="I33" s="239">
        <v>11.76</v>
      </c>
      <c r="J33" s="239">
        <v>11.01</v>
      </c>
    </row>
    <row r="34" spans="1:10" s="18" customFormat="1" ht="26.4" x14ac:dyDescent="0.25">
      <c r="A34" s="11" t="s">
        <v>50</v>
      </c>
      <c r="B34" s="12">
        <v>88496</v>
      </c>
      <c r="C34" s="13" t="s">
        <v>296</v>
      </c>
      <c r="D34" s="34" t="s">
        <v>28</v>
      </c>
      <c r="E34" s="15">
        <f>MEMCALC!E68</f>
        <v>150.13</v>
      </c>
      <c r="F34" s="252">
        <v>33.090000000000003</v>
      </c>
      <c r="G34" s="252">
        <f t="shared" si="0"/>
        <v>39.821159607433536</v>
      </c>
      <c r="H34" s="17">
        <f>TRUNC((E34*G34),2)</f>
        <v>5978.35</v>
      </c>
      <c r="I34" s="239">
        <v>33.090000000000003</v>
      </c>
      <c r="J34" s="239">
        <v>30.84</v>
      </c>
    </row>
    <row r="35" spans="1:10" s="18" customFormat="1" ht="26.4" x14ac:dyDescent="0.25">
      <c r="A35" s="11" t="s">
        <v>317</v>
      </c>
      <c r="B35" s="12">
        <v>104642</v>
      </c>
      <c r="C35" s="13" t="s">
        <v>56</v>
      </c>
      <c r="D35" s="32" t="s">
        <v>28</v>
      </c>
      <c r="E35" s="15">
        <f>MEMCALC!E71</f>
        <v>2050.08</v>
      </c>
      <c r="F35" s="252">
        <v>12.32</v>
      </c>
      <c r="G35" s="252">
        <f t="shared" si="0"/>
        <v>14.826131349760686</v>
      </c>
      <c r="H35" s="17">
        <f>TRUNC((E35*G35),2)</f>
        <v>30394.75</v>
      </c>
      <c r="I35" s="239">
        <v>12.32</v>
      </c>
      <c r="J35" s="239">
        <v>11.83</v>
      </c>
    </row>
    <row r="36" spans="1:10" s="18" customFormat="1" ht="26.4" x14ac:dyDescent="0.25">
      <c r="A36" s="11" t="s">
        <v>318</v>
      </c>
      <c r="B36" s="12">
        <v>104640</v>
      </c>
      <c r="C36" s="13" t="s">
        <v>297</v>
      </c>
      <c r="D36" s="34" t="s">
        <v>28</v>
      </c>
      <c r="E36" s="15">
        <f>MEMCALC!E74</f>
        <v>150.13</v>
      </c>
      <c r="F36" s="252">
        <v>14.85</v>
      </c>
      <c r="G36" s="252">
        <f t="shared" si="0"/>
        <v>17.870783323372255</v>
      </c>
      <c r="H36" s="17">
        <f>TRUNC((E36*G36),2)</f>
        <v>2682.94</v>
      </c>
      <c r="I36" s="239">
        <v>14.85</v>
      </c>
      <c r="J36" s="239">
        <v>14.16</v>
      </c>
    </row>
    <row r="37" spans="1:10" s="18" customFormat="1" ht="52.8" x14ac:dyDescent="0.25">
      <c r="A37" s="11" t="s">
        <v>319</v>
      </c>
      <c r="B37" s="12">
        <v>100741</v>
      </c>
      <c r="C37" s="13" t="s">
        <v>298</v>
      </c>
      <c r="D37" s="34" t="s">
        <v>28</v>
      </c>
      <c r="E37" s="15">
        <f>MEMCALC!E77</f>
        <v>152.69999999999999</v>
      </c>
      <c r="F37" s="252">
        <v>29.41</v>
      </c>
      <c r="G37" s="252">
        <f t="shared" si="0"/>
        <v>35.392574918543971</v>
      </c>
      <c r="H37" s="17">
        <f>TRUNC((E37*G37),2)</f>
        <v>5404.44</v>
      </c>
      <c r="I37" s="239">
        <v>29.41</v>
      </c>
      <c r="J37" s="239">
        <v>28.14</v>
      </c>
    </row>
    <row r="38" spans="1:10" s="10" customFormat="1" ht="13.2" x14ac:dyDescent="0.25">
      <c r="A38" s="19" t="s">
        <v>51</v>
      </c>
      <c r="B38" s="20"/>
      <c r="C38" s="35" t="s">
        <v>58</v>
      </c>
      <c r="D38" s="22"/>
      <c r="E38" s="39"/>
      <c r="F38" s="255"/>
      <c r="G38" s="255"/>
      <c r="H38" s="24">
        <f>SUM(H39:H70)</f>
        <v>37729.879999999997</v>
      </c>
      <c r="I38" s="237"/>
      <c r="J38" s="237"/>
    </row>
    <row r="39" spans="1:10" s="31" customFormat="1" ht="13.2" x14ac:dyDescent="0.25">
      <c r="A39" s="25" t="s">
        <v>53</v>
      </c>
      <c r="B39" s="26"/>
      <c r="C39" s="36" t="s">
        <v>60</v>
      </c>
      <c r="D39" s="28"/>
      <c r="E39" s="40"/>
      <c r="F39" s="254"/>
      <c r="G39" s="254"/>
      <c r="H39" s="29"/>
      <c r="I39" s="240"/>
      <c r="J39" s="240"/>
    </row>
    <row r="40" spans="1:10" s="18" customFormat="1" ht="39.6" x14ac:dyDescent="0.25">
      <c r="A40" s="11" t="s">
        <v>320</v>
      </c>
      <c r="B40" s="12">
        <v>97886</v>
      </c>
      <c r="C40" s="13" t="s">
        <v>62</v>
      </c>
      <c r="D40" s="34" t="s">
        <v>63</v>
      </c>
      <c r="E40" s="15">
        <f>MEMCALC!E84</f>
        <v>2</v>
      </c>
      <c r="F40" s="252">
        <v>165.96</v>
      </c>
      <c r="G40" s="252">
        <f t="shared" si="0"/>
        <v>199.71954211089962</v>
      </c>
      <c r="H40" s="17">
        <f t="shared" ref="H40:H45" si="5">TRUNC((E40*G40),2)</f>
        <v>399.43</v>
      </c>
      <c r="I40" s="239">
        <v>165.96</v>
      </c>
      <c r="J40" s="239">
        <v>157.33000000000001</v>
      </c>
    </row>
    <row r="41" spans="1:10" s="18" customFormat="1" ht="39.6" x14ac:dyDescent="0.25">
      <c r="A41" s="11" t="s">
        <v>321</v>
      </c>
      <c r="B41" s="12">
        <v>97667</v>
      </c>
      <c r="C41" s="13" t="s">
        <v>65</v>
      </c>
      <c r="D41" s="32" t="s">
        <v>46</v>
      </c>
      <c r="E41" s="15">
        <f>MEMCALC!E87</f>
        <v>30</v>
      </c>
      <c r="F41" s="252">
        <v>8.6199999999999992</v>
      </c>
      <c r="G41" s="252">
        <f t="shared" si="0"/>
        <v>10.373478265822817</v>
      </c>
      <c r="H41" s="17">
        <f t="shared" si="5"/>
        <v>311.2</v>
      </c>
      <c r="I41" s="239">
        <v>8.6199999999999992</v>
      </c>
      <c r="J41" s="239">
        <v>8.32</v>
      </c>
    </row>
    <row r="42" spans="1:10" s="18" customFormat="1" ht="39.6" x14ac:dyDescent="0.25">
      <c r="A42" s="11" t="s">
        <v>322</v>
      </c>
      <c r="B42" s="12">
        <v>91834</v>
      </c>
      <c r="C42" s="13" t="s">
        <v>67</v>
      </c>
      <c r="D42" s="32" t="s">
        <v>46</v>
      </c>
      <c r="E42" s="15">
        <f>MEMCALC!E90</f>
        <v>50</v>
      </c>
      <c r="F42" s="252">
        <v>19.829999999999998</v>
      </c>
      <c r="G42" s="252">
        <f t="shared" si="0"/>
        <v>23.863813690402139</v>
      </c>
      <c r="H42" s="17">
        <f t="shared" si="5"/>
        <v>1193.19</v>
      </c>
      <c r="I42" s="239">
        <v>19.829999999999998</v>
      </c>
      <c r="J42" s="239">
        <v>18.82</v>
      </c>
    </row>
    <row r="43" spans="1:10" s="18" customFormat="1" ht="39.6" x14ac:dyDescent="0.25">
      <c r="A43" s="11" t="s">
        <v>323</v>
      </c>
      <c r="B43" s="12">
        <v>91854</v>
      </c>
      <c r="C43" s="13" t="s">
        <v>68</v>
      </c>
      <c r="D43" s="32" t="s">
        <v>46</v>
      </c>
      <c r="E43" s="15">
        <f>MEMCALC!E93</f>
        <v>50</v>
      </c>
      <c r="F43" s="252">
        <v>10.34</v>
      </c>
      <c r="G43" s="252">
        <f t="shared" si="0"/>
        <v>12.443360239977718</v>
      </c>
      <c r="H43" s="17">
        <f t="shared" si="5"/>
        <v>622.16</v>
      </c>
      <c r="I43" s="239">
        <v>10.34</v>
      </c>
      <c r="J43" s="239">
        <v>9.74</v>
      </c>
    </row>
    <row r="44" spans="1:10" s="18" customFormat="1" ht="39.6" x14ac:dyDescent="0.25">
      <c r="A44" s="11" t="s">
        <v>324</v>
      </c>
      <c r="B44" s="12">
        <v>91836</v>
      </c>
      <c r="C44" s="13" t="s">
        <v>69</v>
      </c>
      <c r="D44" s="32" t="s">
        <v>46</v>
      </c>
      <c r="E44" s="15">
        <f>MEMCALC!E95</f>
        <v>25</v>
      </c>
      <c r="F44" s="252">
        <v>22.83</v>
      </c>
      <c r="G44" s="252">
        <f t="shared" si="0"/>
        <v>27.474072947649059</v>
      </c>
      <c r="H44" s="17">
        <f t="shared" si="5"/>
        <v>686.85</v>
      </c>
      <c r="I44" s="239">
        <v>22.83</v>
      </c>
      <c r="J44" s="239">
        <v>21.76</v>
      </c>
    </row>
    <row r="45" spans="1:10" s="18" customFormat="1" ht="39.6" x14ac:dyDescent="0.25">
      <c r="A45" s="11" t="s">
        <v>325</v>
      </c>
      <c r="B45" s="12">
        <v>91856</v>
      </c>
      <c r="C45" s="13" t="s">
        <v>70</v>
      </c>
      <c r="D45" s="32" t="s">
        <v>46</v>
      </c>
      <c r="E45" s="15">
        <f>MEMCALC!E98</f>
        <v>25</v>
      </c>
      <c r="F45" s="252">
        <v>13.23</v>
      </c>
      <c r="G45" s="252">
        <f t="shared" si="0"/>
        <v>15.921243324458919</v>
      </c>
      <c r="H45" s="17">
        <f t="shared" si="5"/>
        <v>398.03</v>
      </c>
      <c r="I45" s="239">
        <v>13.23</v>
      </c>
      <c r="J45" s="239">
        <v>12.57</v>
      </c>
    </row>
    <row r="46" spans="1:10" s="31" customFormat="1" ht="13.2" x14ac:dyDescent="0.25">
      <c r="A46" s="25" t="s">
        <v>55</v>
      </c>
      <c r="B46" s="26"/>
      <c r="C46" s="36" t="s">
        <v>72</v>
      </c>
      <c r="D46" s="28"/>
      <c r="E46" s="40"/>
      <c r="F46" s="254"/>
      <c r="G46" s="254"/>
      <c r="H46" s="30"/>
      <c r="I46" s="240"/>
      <c r="J46" s="240"/>
    </row>
    <row r="47" spans="1:10" s="18" customFormat="1" ht="39.6" x14ac:dyDescent="0.25">
      <c r="A47" s="11" t="s">
        <v>326</v>
      </c>
      <c r="B47" s="12">
        <v>92990</v>
      </c>
      <c r="C47" s="13" t="s">
        <v>74</v>
      </c>
      <c r="D47" s="32" t="s">
        <v>46</v>
      </c>
      <c r="E47" s="15">
        <f>MEMCALC!E103</f>
        <v>50</v>
      </c>
      <c r="F47" s="252">
        <v>80.900000000000006</v>
      </c>
      <c r="G47" s="252">
        <f t="shared" si="0"/>
        <v>97.356657970425289</v>
      </c>
      <c r="H47" s="17">
        <f t="shared" ref="H47:H52" si="6">TRUNC((E47*G47),2)</f>
        <v>4867.83</v>
      </c>
      <c r="I47" s="239">
        <v>80.900000000000006</v>
      </c>
      <c r="J47" s="239">
        <v>80.45</v>
      </c>
    </row>
    <row r="48" spans="1:10" s="18" customFormat="1" ht="39.6" x14ac:dyDescent="0.25">
      <c r="A48" s="11" t="s">
        <v>327</v>
      </c>
      <c r="B48" s="12">
        <v>92988</v>
      </c>
      <c r="C48" s="13" t="s">
        <v>76</v>
      </c>
      <c r="D48" s="32" t="s">
        <v>46</v>
      </c>
      <c r="E48" s="15">
        <f>MEMCALC!E105</f>
        <v>50</v>
      </c>
      <c r="F48" s="252">
        <v>58.44</v>
      </c>
      <c r="G48" s="252">
        <f t="shared" si="0"/>
        <v>70.327850331169998</v>
      </c>
      <c r="H48" s="17">
        <f t="shared" si="6"/>
        <v>3516.39</v>
      </c>
      <c r="I48" s="239">
        <v>58.44</v>
      </c>
      <c r="J48" s="239">
        <v>58.08</v>
      </c>
    </row>
    <row r="49" spans="1:10" s="18" customFormat="1" ht="39.6" x14ac:dyDescent="0.25">
      <c r="A49" s="11" t="s">
        <v>328</v>
      </c>
      <c r="B49" s="12">
        <v>92986</v>
      </c>
      <c r="C49" s="13" t="s">
        <v>78</v>
      </c>
      <c r="D49" s="32" t="s">
        <v>46</v>
      </c>
      <c r="E49" s="15">
        <f>MEMCALC!E107</f>
        <v>50</v>
      </c>
      <c r="F49" s="252">
        <v>40.29</v>
      </c>
      <c r="G49" s="252">
        <f t="shared" si="0"/>
        <v>48.485781824826134</v>
      </c>
      <c r="H49" s="17">
        <f t="shared" si="6"/>
        <v>2424.2800000000002</v>
      </c>
      <c r="I49" s="239">
        <v>40.29</v>
      </c>
      <c r="J49" s="239">
        <v>39.99</v>
      </c>
    </row>
    <row r="50" spans="1:10" s="18" customFormat="1" ht="39.6" x14ac:dyDescent="0.25">
      <c r="A50" s="11" t="s">
        <v>329</v>
      </c>
      <c r="B50" s="12">
        <v>91930</v>
      </c>
      <c r="C50" s="13" t="s">
        <v>80</v>
      </c>
      <c r="D50" s="32" t="s">
        <v>46</v>
      </c>
      <c r="E50" s="15">
        <f>MEMCALC!E109</f>
        <v>75</v>
      </c>
      <c r="F50" s="252">
        <v>9.9</v>
      </c>
      <c r="G50" s="252">
        <f t="shared" si="0"/>
        <v>11.913855548914837</v>
      </c>
      <c r="H50" s="17">
        <f t="shared" si="6"/>
        <v>893.53</v>
      </c>
      <c r="I50" s="239">
        <v>9.9</v>
      </c>
      <c r="J50" s="239">
        <v>9.67</v>
      </c>
    </row>
    <row r="51" spans="1:10" s="18" customFormat="1" ht="39.6" x14ac:dyDescent="0.25">
      <c r="A51" s="11" t="s">
        <v>330</v>
      </c>
      <c r="B51" s="12">
        <v>91926</v>
      </c>
      <c r="C51" s="13" t="s">
        <v>82</v>
      </c>
      <c r="D51" s="32" t="s">
        <v>46</v>
      </c>
      <c r="E51" s="15">
        <f>MEMCALC!E112</f>
        <v>150</v>
      </c>
      <c r="F51" s="252">
        <v>4.5999999999999996</v>
      </c>
      <c r="G51" s="252">
        <f t="shared" si="0"/>
        <v>5.5357308611119436</v>
      </c>
      <c r="H51" s="17">
        <f t="shared" si="6"/>
        <v>830.35</v>
      </c>
      <c r="I51" s="239">
        <v>4.5999999999999996</v>
      </c>
      <c r="J51" s="239">
        <v>4.47</v>
      </c>
    </row>
    <row r="52" spans="1:10" s="18" customFormat="1" ht="39.6" x14ac:dyDescent="0.25">
      <c r="A52" s="11" t="s">
        <v>331</v>
      </c>
      <c r="B52" s="12">
        <v>91924</v>
      </c>
      <c r="C52" s="13" t="s">
        <v>83</v>
      </c>
      <c r="D52" s="32" t="s">
        <v>46</v>
      </c>
      <c r="E52" s="15">
        <f>MEMCALC!E115</f>
        <v>100</v>
      </c>
      <c r="F52" s="252">
        <v>3.18</v>
      </c>
      <c r="G52" s="252">
        <f t="shared" si="0"/>
        <v>3.8268748126817353</v>
      </c>
      <c r="H52" s="17">
        <f t="shared" si="6"/>
        <v>382.68</v>
      </c>
      <c r="I52" s="239">
        <v>3.18</v>
      </c>
      <c r="J52" s="239">
        <v>3.08</v>
      </c>
    </row>
    <row r="53" spans="1:10" s="31" customFormat="1" ht="13.2" x14ac:dyDescent="0.25">
      <c r="A53" s="25" t="s">
        <v>299</v>
      </c>
      <c r="B53" s="26"/>
      <c r="C53" s="36" t="s">
        <v>85</v>
      </c>
      <c r="D53" s="28"/>
      <c r="E53" s="40"/>
      <c r="F53" s="254"/>
      <c r="G53" s="254"/>
      <c r="H53" s="30"/>
      <c r="I53" s="240"/>
      <c r="J53" s="240"/>
    </row>
    <row r="54" spans="1:10" s="18" customFormat="1" ht="39.6" x14ac:dyDescent="0.25">
      <c r="A54" s="11" t="s">
        <v>332</v>
      </c>
      <c r="B54" s="12">
        <v>91953</v>
      </c>
      <c r="C54" s="13" t="s">
        <v>87</v>
      </c>
      <c r="D54" s="34" t="s">
        <v>63</v>
      </c>
      <c r="E54" s="15">
        <f>MEMCALC!E119</f>
        <v>5</v>
      </c>
      <c r="F54" s="252">
        <v>30.14</v>
      </c>
      <c r="G54" s="252">
        <f t="shared" si="0"/>
        <v>36.271071337807392</v>
      </c>
      <c r="H54" s="17">
        <f t="shared" ref="H54:H58" si="7">TRUNC((E54*G54),2)</f>
        <v>181.35</v>
      </c>
      <c r="I54" s="239">
        <v>30.14</v>
      </c>
      <c r="J54" s="239">
        <v>28.54</v>
      </c>
    </row>
    <row r="55" spans="1:10" s="18" customFormat="1" ht="39.6" x14ac:dyDescent="0.25">
      <c r="A55" s="11" t="s">
        <v>333</v>
      </c>
      <c r="B55" s="12">
        <v>91959</v>
      </c>
      <c r="C55" s="13" t="s">
        <v>88</v>
      </c>
      <c r="D55" s="34" t="s">
        <v>63</v>
      </c>
      <c r="E55" s="15">
        <f>MEMCALC!E122</f>
        <v>2</v>
      </c>
      <c r="F55" s="252">
        <v>45.75</v>
      </c>
      <c r="G55" s="252">
        <f t="shared" si="0"/>
        <v>55.056453673015533</v>
      </c>
      <c r="H55" s="17">
        <f t="shared" si="7"/>
        <v>110.11</v>
      </c>
      <c r="I55" s="239">
        <v>45.75</v>
      </c>
      <c r="J55" s="239">
        <v>43.4</v>
      </c>
    </row>
    <row r="56" spans="1:10" s="18" customFormat="1" ht="39.6" x14ac:dyDescent="0.25">
      <c r="A56" s="11" t="s">
        <v>334</v>
      </c>
      <c r="B56" s="12">
        <v>91967</v>
      </c>
      <c r="C56" s="13" t="s">
        <v>89</v>
      </c>
      <c r="D56" s="34" t="s">
        <v>63</v>
      </c>
      <c r="E56" s="15">
        <f>MEMCALC!E125</f>
        <v>2</v>
      </c>
      <c r="F56" s="252">
        <v>61.36</v>
      </c>
      <c r="G56" s="252">
        <f t="shared" si="0"/>
        <v>73.841836008223666</v>
      </c>
      <c r="H56" s="17">
        <f t="shared" si="7"/>
        <v>147.68</v>
      </c>
      <c r="I56" s="239">
        <v>61.36</v>
      </c>
      <c r="J56" s="239">
        <v>58.26</v>
      </c>
    </row>
    <row r="57" spans="1:10" s="18" customFormat="1" ht="39.6" x14ac:dyDescent="0.25">
      <c r="A57" s="11" t="s">
        <v>335</v>
      </c>
      <c r="B57" s="12">
        <v>92000</v>
      </c>
      <c r="C57" s="13" t="s">
        <v>90</v>
      </c>
      <c r="D57" s="34" t="s">
        <v>63</v>
      </c>
      <c r="E57" s="15">
        <f>MEMCALC!E128</f>
        <v>5</v>
      </c>
      <c r="F57" s="252">
        <v>31.54</v>
      </c>
      <c r="G57" s="252">
        <f t="shared" si="0"/>
        <v>37.955858991189288</v>
      </c>
      <c r="H57" s="17">
        <f t="shared" si="7"/>
        <v>189.77</v>
      </c>
      <c r="I57" s="239">
        <v>31.54</v>
      </c>
      <c r="J57" s="239">
        <v>29.91</v>
      </c>
    </row>
    <row r="58" spans="1:10" s="18" customFormat="1" ht="39.6" x14ac:dyDescent="0.25">
      <c r="A58" s="11" t="s">
        <v>336</v>
      </c>
      <c r="B58" s="12">
        <v>92006</v>
      </c>
      <c r="C58" s="13" t="s">
        <v>91</v>
      </c>
      <c r="D58" s="34" t="s">
        <v>63</v>
      </c>
      <c r="E58" s="15">
        <f>MEMCALC!E131</f>
        <v>5</v>
      </c>
      <c r="F58" s="252">
        <v>37.43</v>
      </c>
      <c r="G58" s="252">
        <f t="shared" si="0"/>
        <v>45.044001332917404</v>
      </c>
      <c r="H58" s="17">
        <f t="shared" si="7"/>
        <v>225.22</v>
      </c>
      <c r="I58" s="239">
        <v>37.43</v>
      </c>
      <c r="J58" s="239">
        <v>35.57</v>
      </c>
    </row>
    <row r="59" spans="1:10" s="31" customFormat="1" ht="13.2" x14ac:dyDescent="0.25">
      <c r="A59" s="25" t="s">
        <v>300</v>
      </c>
      <c r="B59" s="26"/>
      <c r="C59" s="36" t="s">
        <v>93</v>
      </c>
      <c r="D59" s="28"/>
      <c r="E59" s="40"/>
      <c r="F59" s="254"/>
      <c r="G59" s="254"/>
      <c r="H59" s="30"/>
      <c r="I59" s="240"/>
      <c r="J59" s="240"/>
    </row>
    <row r="60" spans="1:10" s="18" customFormat="1" ht="52.8" x14ac:dyDescent="0.25">
      <c r="A60" s="11" t="s">
        <v>337</v>
      </c>
      <c r="B60" s="12" t="s">
        <v>95</v>
      </c>
      <c r="C60" s="13" t="s">
        <v>96</v>
      </c>
      <c r="D60" s="34" t="s">
        <v>63</v>
      </c>
      <c r="E60" s="38">
        <f>MEMCALC!E135</f>
        <v>12</v>
      </c>
      <c r="F60" s="252">
        <v>134.85</v>
      </c>
      <c r="G60" s="252">
        <f t="shared" si="0"/>
        <v>162.28115361324905</v>
      </c>
      <c r="H60" s="17">
        <f>TRUNC((E60*G60),2)</f>
        <v>1947.37</v>
      </c>
      <c r="I60" s="239">
        <v>134.85</v>
      </c>
      <c r="J60" s="239">
        <v>134.85</v>
      </c>
    </row>
    <row r="61" spans="1:10" s="18" customFormat="1" ht="52.8" x14ac:dyDescent="0.25">
      <c r="A61" s="11" t="s">
        <v>338</v>
      </c>
      <c r="B61" s="12" t="s">
        <v>98</v>
      </c>
      <c r="C61" s="13" t="s">
        <v>99</v>
      </c>
      <c r="D61" s="34" t="s">
        <v>63</v>
      </c>
      <c r="E61" s="38">
        <f>MEMCALC!E137</f>
        <v>50</v>
      </c>
      <c r="F61" s="252">
        <v>229.67</v>
      </c>
      <c r="G61" s="252">
        <f t="shared" si="0"/>
        <v>276.38941453730001</v>
      </c>
      <c r="H61" s="17">
        <f>TRUNC((E61*G61),2)</f>
        <v>13819.47</v>
      </c>
      <c r="I61" s="239">
        <v>229.67</v>
      </c>
      <c r="J61" s="239">
        <v>229.67</v>
      </c>
    </row>
    <row r="62" spans="1:10" s="18" customFormat="1" ht="26.4" x14ac:dyDescent="0.25">
      <c r="A62" s="11" t="s">
        <v>339</v>
      </c>
      <c r="B62" s="12" t="s">
        <v>101</v>
      </c>
      <c r="C62" s="13" t="s">
        <v>102</v>
      </c>
      <c r="D62" s="34" t="s">
        <v>63</v>
      </c>
      <c r="E62" s="38">
        <f>MEMCALC!E139</f>
        <v>8</v>
      </c>
      <c r="F62" s="252">
        <v>138.88999999999999</v>
      </c>
      <c r="G62" s="252">
        <f t="shared" si="0"/>
        <v>167.14296941300822</v>
      </c>
      <c r="H62" s="17">
        <f>TRUNC((E62*G62),2)</f>
        <v>1337.14</v>
      </c>
      <c r="I62" s="239">
        <v>138.88999999999999</v>
      </c>
      <c r="J62" s="239">
        <v>138.88999999999999</v>
      </c>
    </row>
    <row r="63" spans="1:10" s="31" customFormat="1" ht="13.2" x14ac:dyDescent="0.25">
      <c r="A63" s="25" t="s">
        <v>301</v>
      </c>
      <c r="B63" s="26"/>
      <c r="C63" s="36" t="s">
        <v>103</v>
      </c>
      <c r="D63" s="28"/>
      <c r="E63" s="40"/>
      <c r="F63" s="254"/>
      <c r="G63" s="254"/>
      <c r="H63" s="30"/>
      <c r="I63" s="240"/>
      <c r="J63" s="240"/>
    </row>
    <row r="64" spans="1:10" s="18" customFormat="1" ht="52.8" x14ac:dyDescent="0.25">
      <c r="A64" s="11" t="s">
        <v>340</v>
      </c>
      <c r="B64" s="12">
        <v>101875</v>
      </c>
      <c r="C64" s="13" t="s">
        <v>104</v>
      </c>
      <c r="D64" s="34" t="s">
        <v>63</v>
      </c>
      <c r="E64" s="15">
        <f>MEMCALC!E143</f>
        <v>1</v>
      </c>
      <c r="F64" s="252">
        <v>398.45</v>
      </c>
      <c r="G64" s="252">
        <f t="shared" si="0"/>
        <v>479.50260035001173</v>
      </c>
      <c r="H64" s="17">
        <f>TRUNC((E64*G64),2)</f>
        <v>479.5</v>
      </c>
      <c r="I64" s="239">
        <v>398.45</v>
      </c>
      <c r="J64" s="239">
        <v>391.77</v>
      </c>
    </row>
    <row r="65" spans="1:10" s="18" customFormat="1" ht="39.6" x14ac:dyDescent="0.25">
      <c r="A65" s="11" t="s">
        <v>341</v>
      </c>
      <c r="B65" s="12" t="s">
        <v>105</v>
      </c>
      <c r="C65" s="13" t="s">
        <v>106</v>
      </c>
      <c r="D65" s="34" t="s">
        <v>63</v>
      </c>
      <c r="E65" s="15">
        <f>MEMCALC!E145</f>
        <v>4</v>
      </c>
      <c r="F65" s="252">
        <v>303.32</v>
      </c>
      <c r="G65" s="252">
        <f t="shared" si="0"/>
        <v>365.02127930271195</v>
      </c>
      <c r="H65" s="17">
        <f>TRUNC((E65*G65),2)</f>
        <v>1460.08</v>
      </c>
      <c r="I65" s="239">
        <v>303.32</v>
      </c>
      <c r="J65" s="239">
        <v>303.32</v>
      </c>
    </row>
    <row r="66" spans="1:10" s="18" customFormat="1" ht="26.4" x14ac:dyDescent="0.25">
      <c r="A66" s="11" t="s">
        <v>342</v>
      </c>
      <c r="B66" s="12" t="s">
        <v>107</v>
      </c>
      <c r="C66" s="13" t="s">
        <v>108</v>
      </c>
      <c r="D66" s="34" t="s">
        <v>63</v>
      </c>
      <c r="E66" s="15">
        <f>MEMCALC!E147</f>
        <v>4</v>
      </c>
      <c r="F66" s="252">
        <v>73.400000000000006</v>
      </c>
      <c r="G66" s="252">
        <f t="shared" si="0"/>
        <v>88.33100982730798</v>
      </c>
      <c r="H66" s="17">
        <f t="shared" ref="H66:H70" si="8">TRUNC((E66*G66),2)</f>
        <v>353.32</v>
      </c>
      <c r="I66" s="239">
        <v>73.400000000000006</v>
      </c>
      <c r="J66" s="239">
        <v>73.400000000000006</v>
      </c>
    </row>
    <row r="67" spans="1:10" s="18" customFormat="1" ht="26.4" x14ac:dyDescent="0.25">
      <c r="A67" s="11" t="s">
        <v>343</v>
      </c>
      <c r="B67" s="12">
        <v>101895</v>
      </c>
      <c r="C67" s="13" t="s">
        <v>109</v>
      </c>
      <c r="D67" s="34" t="s">
        <v>63</v>
      </c>
      <c r="E67" s="15">
        <f>MEMCALC!E149</f>
        <v>1</v>
      </c>
      <c r="F67" s="252">
        <v>474.96</v>
      </c>
      <c r="G67" s="252">
        <f t="shared" si="0"/>
        <v>571.57624560733234</v>
      </c>
      <c r="H67" s="17">
        <f t="shared" si="8"/>
        <v>571.57000000000005</v>
      </c>
      <c r="I67" s="239">
        <v>474.96</v>
      </c>
      <c r="J67" s="239">
        <v>469.55</v>
      </c>
    </row>
    <row r="68" spans="1:10" s="18" customFormat="1" ht="26.4" x14ac:dyDescent="0.25">
      <c r="A68" s="11" t="s">
        <v>344</v>
      </c>
      <c r="B68" s="12">
        <v>93658</v>
      </c>
      <c r="C68" s="13" t="s">
        <v>110</v>
      </c>
      <c r="D68" s="34" t="s">
        <v>63</v>
      </c>
      <c r="E68" s="15">
        <f>MEMCALC!E151</f>
        <v>2</v>
      </c>
      <c r="F68" s="252">
        <v>24.02</v>
      </c>
      <c r="G68" s="252">
        <f t="shared" si="0"/>
        <v>28.906142453023673</v>
      </c>
      <c r="H68" s="17">
        <f t="shared" si="8"/>
        <v>57.81</v>
      </c>
      <c r="I68" s="239">
        <v>24.02</v>
      </c>
      <c r="J68" s="239">
        <v>23.46</v>
      </c>
    </row>
    <row r="69" spans="1:10" s="18" customFormat="1" ht="26.4" x14ac:dyDescent="0.25">
      <c r="A69" s="11" t="s">
        <v>345</v>
      </c>
      <c r="B69" s="12">
        <v>93655</v>
      </c>
      <c r="C69" s="13" t="s">
        <v>111</v>
      </c>
      <c r="D69" s="34" t="s">
        <v>63</v>
      </c>
      <c r="E69" s="15">
        <f>MEMCALC!E153</f>
        <v>4</v>
      </c>
      <c r="F69" s="252">
        <v>14.22</v>
      </c>
      <c r="G69" s="252">
        <f t="shared" si="0"/>
        <v>17.112628879350403</v>
      </c>
      <c r="H69" s="17">
        <f t="shared" si="8"/>
        <v>68.45</v>
      </c>
      <c r="I69" s="239">
        <v>14.22</v>
      </c>
      <c r="J69" s="239">
        <v>14.02</v>
      </c>
    </row>
    <row r="70" spans="1:10" s="18" customFormat="1" ht="26.4" x14ac:dyDescent="0.25">
      <c r="A70" s="11" t="s">
        <v>346</v>
      </c>
      <c r="B70" s="12">
        <v>93654</v>
      </c>
      <c r="C70" s="13" t="s">
        <v>112</v>
      </c>
      <c r="D70" s="34" t="s">
        <v>63</v>
      </c>
      <c r="E70" s="15">
        <f>MEMCALC!E155</f>
        <v>16</v>
      </c>
      <c r="F70" s="252">
        <v>13.25</v>
      </c>
      <c r="G70" s="252">
        <f t="shared" si="0"/>
        <v>15.945311719507231</v>
      </c>
      <c r="H70" s="17">
        <f t="shared" si="8"/>
        <v>255.12</v>
      </c>
      <c r="I70" s="239">
        <v>13.25</v>
      </c>
      <c r="J70" s="239">
        <v>13.09</v>
      </c>
    </row>
    <row r="71" spans="1:10" s="10" customFormat="1" ht="13.2" x14ac:dyDescent="0.25">
      <c r="A71" s="19" t="s">
        <v>57</v>
      </c>
      <c r="B71" s="20"/>
      <c r="C71" s="35" t="s">
        <v>114</v>
      </c>
      <c r="D71" s="22"/>
      <c r="E71" s="39"/>
      <c r="F71" s="255"/>
      <c r="G71" s="255"/>
      <c r="H71" s="24">
        <f>SUM(H72:H95)</f>
        <v>34208.28</v>
      </c>
      <c r="I71" s="237"/>
      <c r="J71" s="237"/>
    </row>
    <row r="72" spans="1:10" s="31" customFormat="1" ht="13.2" x14ac:dyDescent="0.25">
      <c r="A72" s="25" t="s">
        <v>59</v>
      </c>
      <c r="B72" s="26"/>
      <c r="C72" s="36" t="s">
        <v>116</v>
      </c>
      <c r="D72" s="28"/>
      <c r="E72" s="40"/>
      <c r="F72" s="254"/>
      <c r="G72" s="254"/>
      <c r="H72" s="30"/>
      <c r="I72" s="240"/>
      <c r="J72" s="240"/>
    </row>
    <row r="73" spans="1:10" s="42" customFormat="1" ht="26.4" x14ac:dyDescent="0.25">
      <c r="A73" s="11" t="s">
        <v>61</v>
      </c>
      <c r="B73" s="12">
        <v>89356</v>
      </c>
      <c r="C73" s="13" t="s">
        <v>118</v>
      </c>
      <c r="D73" s="34" t="s">
        <v>46</v>
      </c>
      <c r="E73" s="41">
        <f>MEMCALC!E158</f>
        <v>18</v>
      </c>
      <c r="F73" s="252">
        <v>24.89</v>
      </c>
      <c r="G73" s="252">
        <f t="shared" si="0"/>
        <v>29.953117637625279</v>
      </c>
      <c r="H73" s="17">
        <f t="shared" ref="H73:H75" si="9">TRUNC((E73*G73),2)</f>
        <v>539.15</v>
      </c>
      <c r="I73" s="241">
        <v>24.89</v>
      </c>
      <c r="J73" s="241">
        <v>23.24</v>
      </c>
    </row>
    <row r="74" spans="1:10" s="42" customFormat="1" ht="26.4" x14ac:dyDescent="0.25">
      <c r="A74" s="11" t="s">
        <v>64</v>
      </c>
      <c r="B74" s="12">
        <v>89357</v>
      </c>
      <c r="C74" s="13" t="s">
        <v>120</v>
      </c>
      <c r="D74" s="34" t="s">
        <v>46</v>
      </c>
      <c r="E74" s="41">
        <f>MEMCALC!E160</f>
        <v>60</v>
      </c>
      <c r="F74" s="252">
        <v>33.909999999999997</v>
      </c>
      <c r="G74" s="252">
        <f t="shared" si="0"/>
        <v>40.807963804414349</v>
      </c>
      <c r="H74" s="17">
        <f t="shared" si="9"/>
        <v>2448.4699999999998</v>
      </c>
      <c r="I74" s="241">
        <v>33.909999999999997</v>
      </c>
      <c r="J74" s="241">
        <v>31.93</v>
      </c>
    </row>
    <row r="75" spans="1:10" s="42" customFormat="1" ht="39.6" x14ac:dyDescent="0.25">
      <c r="A75" s="11" t="s">
        <v>66</v>
      </c>
      <c r="B75" s="12">
        <v>89711</v>
      </c>
      <c r="C75" s="13" t="s">
        <v>122</v>
      </c>
      <c r="D75" s="34" t="s">
        <v>46</v>
      </c>
      <c r="E75" s="41">
        <f>MEMCALC!E162</f>
        <v>18</v>
      </c>
      <c r="F75" s="252">
        <v>21.26</v>
      </c>
      <c r="G75" s="252">
        <f t="shared" si="0"/>
        <v>25.584703936356508</v>
      </c>
      <c r="H75" s="17">
        <f t="shared" si="9"/>
        <v>460.52</v>
      </c>
      <c r="I75" s="241">
        <v>21.26</v>
      </c>
      <c r="J75" s="241">
        <v>19.98</v>
      </c>
    </row>
    <row r="76" spans="1:10" s="31" customFormat="1" ht="13.2" x14ac:dyDescent="0.25">
      <c r="A76" s="25" t="s">
        <v>71</v>
      </c>
      <c r="B76" s="26"/>
      <c r="C76" s="36" t="s">
        <v>124</v>
      </c>
      <c r="D76" s="28"/>
      <c r="E76" s="40"/>
      <c r="F76" s="254"/>
      <c r="G76" s="254"/>
      <c r="H76" s="30"/>
      <c r="I76" s="240"/>
      <c r="J76" s="240"/>
    </row>
    <row r="77" spans="1:10" s="18" customFormat="1" ht="66" x14ac:dyDescent="0.25">
      <c r="A77" s="11" t="s">
        <v>73</v>
      </c>
      <c r="B77" s="12">
        <v>86943</v>
      </c>
      <c r="C77" s="13" t="s">
        <v>126</v>
      </c>
      <c r="D77" s="34" t="s">
        <v>63</v>
      </c>
      <c r="E77" s="15">
        <f>MEMCALC!E165</f>
        <v>7</v>
      </c>
      <c r="F77" s="252">
        <v>282.19</v>
      </c>
      <c r="G77" s="252">
        <f t="shared" si="0"/>
        <v>339.59301993416943</v>
      </c>
      <c r="H77" s="17">
        <f>TRUNC((E77*G77),2)</f>
        <v>2377.15</v>
      </c>
      <c r="I77" s="239">
        <v>282.19</v>
      </c>
      <c r="J77" s="239">
        <v>279.55</v>
      </c>
    </row>
    <row r="78" spans="1:10" s="18" customFormat="1" ht="39.6" x14ac:dyDescent="0.25">
      <c r="A78" s="11" t="s">
        <v>75</v>
      </c>
      <c r="B78" s="12">
        <v>86931</v>
      </c>
      <c r="C78" s="13" t="s">
        <v>128</v>
      </c>
      <c r="D78" s="34" t="s">
        <v>63</v>
      </c>
      <c r="E78" s="15">
        <f>MEMCALC!E167</f>
        <v>4</v>
      </c>
      <c r="F78" s="252">
        <v>517.9</v>
      </c>
      <c r="G78" s="252">
        <f t="shared" si="0"/>
        <v>623.25108977605998</v>
      </c>
      <c r="H78" s="17">
        <f>TRUNC((E78*G78),2)</f>
        <v>2493</v>
      </c>
      <c r="I78" s="239">
        <v>517.9</v>
      </c>
      <c r="J78" s="239">
        <v>514.76</v>
      </c>
    </row>
    <row r="79" spans="1:10" s="18" customFormat="1" ht="52.8" x14ac:dyDescent="0.25">
      <c r="A79" s="11" t="s">
        <v>77</v>
      </c>
      <c r="B79" s="12">
        <v>95472</v>
      </c>
      <c r="C79" s="13" t="s">
        <v>129</v>
      </c>
      <c r="D79" s="34" t="s">
        <v>63</v>
      </c>
      <c r="E79" s="15">
        <f>MEMCALC!E169</f>
        <v>1</v>
      </c>
      <c r="F79" s="252">
        <v>789.32</v>
      </c>
      <c r="G79" s="252">
        <f t="shared" si="0"/>
        <v>949.88327897671309</v>
      </c>
      <c r="H79" s="17">
        <f>TRUNC((E79*G79),2)</f>
        <v>949.88</v>
      </c>
      <c r="I79" s="239">
        <v>789.32</v>
      </c>
      <c r="J79" s="239">
        <v>785.51</v>
      </c>
    </row>
    <row r="80" spans="1:10" s="18" customFormat="1" ht="26.4" x14ac:dyDescent="0.25">
      <c r="A80" s="11" t="s">
        <v>79</v>
      </c>
      <c r="B80" s="12">
        <v>100849</v>
      </c>
      <c r="C80" s="13" t="s">
        <v>130</v>
      </c>
      <c r="D80" s="34" t="s">
        <v>131</v>
      </c>
      <c r="E80" s="15">
        <f>MEMCALC!E171</f>
        <v>8</v>
      </c>
      <c r="F80" s="252">
        <v>33.58</v>
      </c>
      <c r="G80" s="252">
        <f t="shared" si="0"/>
        <v>40.410835286117191</v>
      </c>
      <c r="H80" s="17">
        <f>TRUNC((E80*G80),2)</f>
        <v>323.27999999999997</v>
      </c>
      <c r="I80" s="239">
        <v>33.58</v>
      </c>
      <c r="J80" s="239">
        <v>33.119999999999997</v>
      </c>
    </row>
    <row r="81" spans="1:10" s="18" customFormat="1" ht="26.4" x14ac:dyDescent="0.25">
      <c r="A81" s="11" t="s">
        <v>81</v>
      </c>
      <c r="B81" s="12">
        <v>86915</v>
      </c>
      <c r="C81" s="13" t="s">
        <v>132</v>
      </c>
      <c r="D81" s="34" t="s">
        <v>63</v>
      </c>
      <c r="E81" s="15">
        <f>MEMCALC!E173</f>
        <v>6</v>
      </c>
      <c r="F81" s="252">
        <v>167.58</v>
      </c>
      <c r="G81" s="252">
        <f t="shared" si="0"/>
        <v>201.66908210981296</v>
      </c>
      <c r="H81" s="17">
        <f>TRUNC((E81*G81),2)</f>
        <v>1210.01</v>
      </c>
      <c r="I81" s="239">
        <v>167.58</v>
      </c>
      <c r="J81" s="239">
        <v>167.3</v>
      </c>
    </row>
    <row r="82" spans="1:10" s="31" customFormat="1" ht="13.2" x14ac:dyDescent="0.25">
      <c r="A82" s="25" t="s">
        <v>84</v>
      </c>
      <c r="B82" s="26"/>
      <c r="C82" s="36" t="s">
        <v>133</v>
      </c>
      <c r="D82" s="28"/>
      <c r="E82" s="40"/>
      <c r="F82" s="254"/>
      <c r="G82" s="254"/>
      <c r="H82" s="30"/>
      <c r="I82" s="240"/>
      <c r="J82" s="240"/>
    </row>
    <row r="83" spans="1:10" s="18" customFormat="1" ht="66" x14ac:dyDescent="0.25">
      <c r="A83" s="11" t="s">
        <v>86</v>
      </c>
      <c r="B83" s="12">
        <v>93441</v>
      </c>
      <c r="C83" s="13" t="s">
        <v>134</v>
      </c>
      <c r="D83" s="34" t="s">
        <v>63</v>
      </c>
      <c r="E83" s="15">
        <f>MEMCALC!E176</f>
        <v>2</v>
      </c>
      <c r="F83" s="253">
        <v>1450.63</v>
      </c>
      <c r="G83" s="252">
        <f t="shared" ref="G83:G125" si="10">$I$10*F83</f>
        <v>1745.7167954467</v>
      </c>
      <c r="H83" s="17">
        <f>TRUNC((E83*G83),2)</f>
        <v>3491.43</v>
      </c>
      <c r="I83" s="239">
        <v>1450.63</v>
      </c>
      <c r="J83" s="239">
        <v>1442.2</v>
      </c>
    </row>
    <row r="84" spans="1:10" s="31" customFormat="1" ht="13.2" x14ac:dyDescent="0.25">
      <c r="A84" s="25" t="s">
        <v>347</v>
      </c>
      <c r="B84" s="26"/>
      <c r="C84" s="36" t="s">
        <v>135</v>
      </c>
      <c r="D84" s="28"/>
      <c r="E84" s="40"/>
      <c r="F84" s="254"/>
      <c r="G84" s="254"/>
      <c r="H84" s="30"/>
      <c r="I84" s="240"/>
      <c r="J84" s="240"/>
    </row>
    <row r="85" spans="1:10" s="18" customFormat="1" ht="26.4" x14ac:dyDescent="0.25">
      <c r="A85" s="11" t="s">
        <v>348</v>
      </c>
      <c r="B85" s="12">
        <v>100863</v>
      </c>
      <c r="C85" s="13" t="s">
        <v>136</v>
      </c>
      <c r="D85" s="34" t="s">
        <v>63</v>
      </c>
      <c r="E85" s="15">
        <f>MEMCALC!E180</f>
        <v>1</v>
      </c>
      <c r="F85" s="252">
        <v>611.70000000000005</v>
      </c>
      <c r="G85" s="252">
        <f t="shared" si="10"/>
        <v>736.13186255264702</v>
      </c>
      <c r="H85" s="17">
        <f t="shared" ref="H85:H86" si="11">TRUNC((E85*G85),2)</f>
        <v>736.13</v>
      </c>
      <c r="I85" s="239">
        <v>611.70000000000005</v>
      </c>
      <c r="J85" s="239">
        <v>607.44000000000005</v>
      </c>
    </row>
    <row r="86" spans="1:10" s="18" customFormat="1" ht="39.6" x14ac:dyDescent="0.25">
      <c r="A86" s="11" t="s">
        <v>349</v>
      </c>
      <c r="B86" s="12">
        <v>100868</v>
      </c>
      <c r="C86" s="13" t="s">
        <v>137</v>
      </c>
      <c r="D86" s="34" t="s">
        <v>63</v>
      </c>
      <c r="E86" s="38">
        <f>MEMCALC!E182</f>
        <v>1</v>
      </c>
      <c r="F86" s="252">
        <v>360.55</v>
      </c>
      <c r="G86" s="252">
        <f t="shared" si="10"/>
        <v>433.89299173345904</v>
      </c>
      <c r="H86" s="17">
        <f t="shared" si="11"/>
        <v>433.89</v>
      </c>
      <c r="I86" s="239">
        <v>360.55</v>
      </c>
      <c r="J86" s="239">
        <v>357.72</v>
      </c>
    </row>
    <row r="87" spans="1:10" s="31" customFormat="1" ht="13.2" x14ac:dyDescent="0.25">
      <c r="A87" s="25" t="s">
        <v>92</v>
      </c>
      <c r="B87" s="26"/>
      <c r="C87" s="36" t="s">
        <v>138</v>
      </c>
      <c r="D87" s="28"/>
      <c r="E87" s="40"/>
      <c r="F87" s="254"/>
      <c r="G87" s="254"/>
      <c r="H87" s="30"/>
      <c r="I87" s="240"/>
      <c r="J87" s="240"/>
    </row>
    <row r="88" spans="1:10" s="18" customFormat="1" ht="39.6" x14ac:dyDescent="0.25">
      <c r="A88" s="11" t="s">
        <v>94</v>
      </c>
      <c r="B88" s="12">
        <v>98054</v>
      </c>
      <c r="C88" s="13" t="s">
        <v>259</v>
      </c>
      <c r="D88" s="34" t="s">
        <v>63</v>
      </c>
      <c r="E88" s="38">
        <f>MEMCALC!E185</f>
        <v>1</v>
      </c>
      <c r="F88" s="252">
        <v>3869.8</v>
      </c>
      <c r="G88" s="252">
        <f t="shared" si="10"/>
        <v>4656.9937578980444</v>
      </c>
      <c r="H88" s="17">
        <f t="shared" ref="H88:H95" si="12">TRUNC((E88*G88),2)</f>
        <v>4656.99</v>
      </c>
      <c r="I88" s="239">
        <v>3869.8</v>
      </c>
      <c r="J88" s="239">
        <v>3835.99</v>
      </c>
    </row>
    <row r="89" spans="1:10" s="18" customFormat="1" ht="39.6" x14ac:dyDescent="0.25">
      <c r="A89" s="11" t="s">
        <v>97</v>
      </c>
      <c r="B89" s="12">
        <v>98060</v>
      </c>
      <c r="C89" s="13" t="s">
        <v>260</v>
      </c>
      <c r="D89" s="34" t="s">
        <v>63</v>
      </c>
      <c r="E89" s="38">
        <f>MEMCALC!E188</f>
        <v>1</v>
      </c>
      <c r="F89" s="252">
        <v>4674.18</v>
      </c>
      <c r="G89" s="252">
        <f t="shared" si="10"/>
        <v>5625.0005383461366</v>
      </c>
      <c r="H89" s="17">
        <f t="shared" si="12"/>
        <v>5625</v>
      </c>
      <c r="I89" s="239">
        <v>4674.18</v>
      </c>
      <c r="J89" s="239">
        <v>4614.63</v>
      </c>
    </row>
    <row r="90" spans="1:10" s="18" customFormat="1" ht="52.8" x14ac:dyDescent="0.25">
      <c r="A90" s="11" t="s">
        <v>100</v>
      </c>
      <c r="B90" s="12">
        <v>98109</v>
      </c>
      <c r="C90" s="13" t="s">
        <v>261</v>
      </c>
      <c r="D90" s="34" t="s">
        <v>63</v>
      </c>
      <c r="E90" s="38">
        <f>MEMCALC!E191</f>
        <v>1</v>
      </c>
      <c r="F90" s="252">
        <v>829.45</v>
      </c>
      <c r="G90" s="252">
        <f t="shared" si="10"/>
        <v>998.17651364115272</v>
      </c>
      <c r="H90" s="17">
        <f t="shared" si="12"/>
        <v>998.17</v>
      </c>
      <c r="I90" s="239">
        <v>829.45</v>
      </c>
      <c r="J90" s="239">
        <v>789.98</v>
      </c>
    </row>
    <row r="91" spans="1:10" s="18" customFormat="1" ht="39.6" x14ac:dyDescent="0.25">
      <c r="A91" s="11" t="s">
        <v>350</v>
      </c>
      <c r="B91" s="37">
        <v>103326</v>
      </c>
      <c r="C91" s="13" t="s">
        <v>38</v>
      </c>
      <c r="D91" s="32" t="s">
        <v>28</v>
      </c>
      <c r="E91" s="33">
        <f>MEMCALC!E194</f>
        <v>24</v>
      </c>
      <c r="F91" s="252">
        <v>86.51</v>
      </c>
      <c r="G91" s="252">
        <f t="shared" si="10"/>
        <v>104.10784278147703</v>
      </c>
      <c r="H91" s="17">
        <f t="shared" si="12"/>
        <v>2498.58</v>
      </c>
      <c r="I91" s="239">
        <v>86.51</v>
      </c>
      <c r="J91" s="239">
        <v>83.09</v>
      </c>
    </row>
    <row r="92" spans="1:10" s="18" customFormat="1" ht="39.6" x14ac:dyDescent="0.25">
      <c r="A92" s="11" t="s">
        <v>351</v>
      </c>
      <c r="B92" s="37">
        <v>87879</v>
      </c>
      <c r="C92" s="13" t="s">
        <v>45</v>
      </c>
      <c r="D92" s="32" t="s">
        <v>28</v>
      </c>
      <c r="E92" s="33">
        <f>MEMCALC!E197</f>
        <v>24</v>
      </c>
      <c r="F92" s="252">
        <v>4.5999999999999996</v>
      </c>
      <c r="G92" s="252">
        <f t="shared" si="10"/>
        <v>5.5357308611119436</v>
      </c>
      <c r="H92" s="17">
        <f>TRUNC((E92*G92),2)</f>
        <v>132.85</v>
      </c>
      <c r="I92" s="239">
        <v>4.5999999999999996</v>
      </c>
      <c r="J92" s="239">
        <v>4.3499999999999996</v>
      </c>
    </row>
    <row r="93" spans="1:10" s="18" customFormat="1" ht="39.6" x14ac:dyDescent="0.25">
      <c r="A93" s="11" t="s">
        <v>352</v>
      </c>
      <c r="B93" s="37">
        <v>100481</v>
      </c>
      <c r="C93" s="13" t="s">
        <v>139</v>
      </c>
      <c r="D93" s="32" t="s">
        <v>27</v>
      </c>
      <c r="E93" s="43">
        <f>MEMCALC!E200</f>
        <v>0.60000000000000009</v>
      </c>
      <c r="F93" s="252">
        <v>636.02</v>
      </c>
      <c r="G93" s="252">
        <f t="shared" si="10"/>
        <v>765.39903093139537</v>
      </c>
      <c r="H93" s="17">
        <f t="shared" si="12"/>
        <v>459.23</v>
      </c>
      <c r="I93" s="239">
        <v>636.02</v>
      </c>
      <c r="J93" s="239">
        <v>629.77</v>
      </c>
    </row>
    <row r="94" spans="1:10" s="18" customFormat="1" ht="39.6" x14ac:dyDescent="0.25">
      <c r="A94" s="11" t="s">
        <v>353</v>
      </c>
      <c r="B94" s="12">
        <v>98556</v>
      </c>
      <c r="C94" s="13" t="s">
        <v>39</v>
      </c>
      <c r="D94" s="32" t="s">
        <v>28</v>
      </c>
      <c r="E94" s="38">
        <f>MEMCALC!E203</f>
        <v>24</v>
      </c>
      <c r="F94" s="252">
        <v>61.06</v>
      </c>
      <c r="G94" s="252">
        <f t="shared" si="10"/>
        <v>73.480810082498976</v>
      </c>
      <c r="H94" s="17">
        <f t="shared" si="12"/>
        <v>1763.53</v>
      </c>
      <c r="I94" s="239">
        <v>61.06</v>
      </c>
      <c r="J94" s="239">
        <v>58.23</v>
      </c>
    </row>
    <row r="95" spans="1:10" s="18" customFormat="1" ht="26.4" x14ac:dyDescent="0.25">
      <c r="A95" s="11" t="s">
        <v>354</v>
      </c>
      <c r="B95" s="12">
        <v>102115</v>
      </c>
      <c r="C95" s="13" t="s">
        <v>140</v>
      </c>
      <c r="D95" s="34" t="s">
        <v>141</v>
      </c>
      <c r="E95" s="38">
        <f>MEMCALC!E206</f>
        <v>1</v>
      </c>
      <c r="F95" s="252">
        <v>2169.67</v>
      </c>
      <c r="G95" s="252">
        <f t="shared" si="10"/>
        <v>2611.0237342236419</v>
      </c>
      <c r="H95" s="17">
        <f t="shared" si="12"/>
        <v>2611.02</v>
      </c>
      <c r="I95" s="239">
        <v>2169.67</v>
      </c>
      <c r="J95" s="239">
        <v>2152.54</v>
      </c>
    </row>
    <row r="96" spans="1:10" s="10" customFormat="1" ht="13.2" x14ac:dyDescent="0.25">
      <c r="A96" s="19" t="s">
        <v>113</v>
      </c>
      <c r="B96" s="20"/>
      <c r="C96" s="35" t="s">
        <v>143</v>
      </c>
      <c r="D96" s="22"/>
      <c r="E96" s="39"/>
      <c r="F96" s="255"/>
      <c r="G96" s="255"/>
      <c r="H96" s="24">
        <f>SUM(H97:H104)</f>
        <v>69026.48</v>
      </c>
      <c r="I96" s="237"/>
      <c r="J96" s="237"/>
    </row>
    <row r="97" spans="1:10" s="31" customFormat="1" ht="13.2" x14ac:dyDescent="0.25">
      <c r="A97" s="25" t="s">
        <v>115</v>
      </c>
      <c r="B97" s="26"/>
      <c r="C97" s="36" t="s">
        <v>145</v>
      </c>
      <c r="D97" s="28"/>
      <c r="E97" s="40"/>
      <c r="F97" s="254"/>
      <c r="G97" s="254"/>
      <c r="H97" s="30"/>
      <c r="I97" s="240"/>
      <c r="J97" s="240"/>
    </row>
    <row r="98" spans="1:10" s="18" customFormat="1" ht="52.8" x14ac:dyDescent="0.25">
      <c r="A98" s="11" t="s">
        <v>117</v>
      </c>
      <c r="B98" s="12">
        <v>90798</v>
      </c>
      <c r="C98" s="13" t="s">
        <v>263</v>
      </c>
      <c r="D98" s="34" t="s">
        <v>63</v>
      </c>
      <c r="E98" s="15">
        <f>MEMCALC!E211</f>
        <v>6</v>
      </c>
      <c r="F98" s="252">
        <v>1075.74</v>
      </c>
      <c r="G98" s="252">
        <f t="shared" si="10"/>
        <v>1294.5667644636005</v>
      </c>
      <c r="H98" s="17">
        <f>TRUNC((E98*G98),2)</f>
        <v>7767.4</v>
      </c>
      <c r="I98" s="239">
        <v>1075.74</v>
      </c>
      <c r="J98" s="239">
        <v>1067.28</v>
      </c>
    </row>
    <row r="99" spans="1:10" s="18" customFormat="1" ht="52.8" x14ac:dyDescent="0.25">
      <c r="A99" s="11" t="s">
        <v>119</v>
      </c>
      <c r="B99" s="12">
        <v>90799</v>
      </c>
      <c r="C99" s="13" t="s">
        <v>264</v>
      </c>
      <c r="D99" s="34" t="s">
        <v>63</v>
      </c>
      <c r="E99" s="15">
        <f>MEMCALC!E215</f>
        <v>12</v>
      </c>
      <c r="F99" s="252">
        <v>1110.94</v>
      </c>
      <c r="G99" s="252">
        <f t="shared" si="10"/>
        <v>1336.9271397486311</v>
      </c>
      <c r="H99" s="17">
        <f>TRUNC((E99*G99),2)</f>
        <v>16043.12</v>
      </c>
      <c r="I99" s="239">
        <v>1110.94</v>
      </c>
      <c r="J99" s="239">
        <v>1101.75</v>
      </c>
    </row>
    <row r="100" spans="1:10" s="18" customFormat="1" ht="92.4" x14ac:dyDescent="0.25">
      <c r="A100" s="11" t="s">
        <v>121</v>
      </c>
      <c r="B100" s="12">
        <v>94573</v>
      </c>
      <c r="C100" s="13" t="s">
        <v>271</v>
      </c>
      <c r="D100" s="34" t="s">
        <v>28</v>
      </c>
      <c r="E100" s="15">
        <f>MEMCALC!E219</f>
        <v>66.150000000000006</v>
      </c>
      <c r="F100" s="252">
        <v>432.99</v>
      </c>
      <c r="G100" s="252">
        <f t="shared" si="10"/>
        <v>521.06871859844796</v>
      </c>
      <c r="H100" s="17">
        <f>TRUNC((E100*G100),2)</f>
        <v>34468.69</v>
      </c>
      <c r="I100" s="239">
        <v>432.99</v>
      </c>
      <c r="J100" s="239">
        <v>431.96</v>
      </c>
    </row>
    <row r="101" spans="1:10" s="18" customFormat="1" ht="39.6" x14ac:dyDescent="0.25">
      <c r="A101" s="11" t="s">
        <v>355</v>
      </c>
      <c r="B101" s="12">
        <v>91338</v>
      </c>
      <c r="C101" s="13" t="s">
        <v>146</v>
      </c>
      <c r="D101" s="32" t="s">
        <v>28</v>
      </c>
      <c r="E101" s="15">
        <f>MEMCALC!E223</f>
        <v>6</v>
      </c>
      <c r="F101" s="252">
        <v>760.02</v>
      </c>
      <c r="G101" s="252">
        <f t="shared" si="10"/>
        <v>914.62308023093476</v>
      </c>
      <c r="H101" s="17">
        <f>TRUNC((E101*G101),2)</f>
        <v>5487.73</v>
      </c>
      <c r="I101" s="239">
        <v>760.02</v>
      </c>
      <c r="J101" s="239">
        <v>758.83</v>
      </c>
    </row>
    <row r="102" spans="1:10" s="31" customFormat="1" ht="13.2" x14ac:dyDescent="0.25">
      <c r="A102" s="25" t="s">
        <v>123</v>
      </c>
      <c r="B102" s="26"/>
      <c r="C102" s="36" t="s">
        <v>148</v>
      </c>
      <c r="D102" s="28"/>
      <c r="E102" s="40"/>
      <c r="F102" s="254"/>
      <c r="G102" s="254"/>
      <c r="H102" s="30"/>
      <c r="I102" s="240"/>
      <c r="J102" s="240"/>
    </row>
    <row r="103" spans="1:10" s="18" customFormat="1" ht="52.8" x14ac:dyDescent="0.25">
      <c r="A103" s="11" t="s">
        <v>125</v>
      </c>
      <c r="B103" s="12">
        <v>94570</v>
      </c>
      <c r="C103" s="13" t="s">
        <v>149</v>
      </c>
      <c r="D103" s="32" t="s">
        <v>28</v>
      </c>
      <c r="E103" s="15">
        <f>MEMCALC!E230</f>
        <v>6.5985000000000005</v>
      </c>
      <c r="F103" s="252">
        <v>388.74</v>
      </c>
      <c r="G103" s="252">
        <f t="shared" si="10"/>
        <v>467.81739455405591</v>
      </c>
      <c r="H103" s="17">
        <f>TRUNC((E103*G103),2)</f>
        <v>3086.89</v>
      </c>
      <c r="I103" s="239">
        <v>388.74</v>
      </c>
      <c r="J103" s="239">
        <v>387.7</v>
      </c>
    </row>
    <row r="104" spans="1:10" s="18" customFormat="1" ht="26.4" x14ac:dyDescent="0.25">
      <c r="A104" s="11" t="s">
        <v>127</v>
      </c>
      <c r="B104" s="12">
        <v>102179</v>
      </c>
      <c r="C104" s="13" t="s">
        <v>286</v>
      </c>
      <c r="D104" s="34" t="s">
        <v>46</v>
      </c>
      <c r="E104" s="38">
        <f>MEMCALC!E234</f>
        <v>60</v>
      </c>
      <c r="F104" s="252">
        <v>30.09</v>
      </c>
      <c r="G104" s="252">
        <f t="shared" si="10"/>
        <v>36.210900350186606</v>
      </c>
      <c r="H104" s="17">
        <f>TRUNC((E104*G104),2)</f>
        <v>2172.65</v>
      </c>
      <c r="I104" s="239">
        <v>30.09</v>
      </c>
      <c r="J104" s="239">
        <v>28.82</v>
      </c>
    </row>
    <row r="105" spans="1:10" s="10" customFormat="1" ht="13.2" x14ac:dyDescent="0.25">
      <c r="A105" s="19" t="s">
        <v>142</v>
      </c>
      <c r="B105" s="20"/>
      <c r="C105" s="35" t="s">
        <v>151</v>
      </c>
      <c r="D105" s="22"/>
      <c r="E105" s="39"/>
      <c r="F105" s="255"/>
      <c r="G105" s="255"/>
      <c r="H105" s="24">
        <f>SUM(H106:H111)</f>
        <v>32591.58</v>
      </c>
      <c r="I105" s="237"/>
      <c r="J105" s="237"/>
    </row>
    <row r="106" spans="1:10" s="18" customFormat="1" ht="39.6" x14ac:dyDescent="0.25">
      <c r="A106" s="11" t="s">
        <v>144</v>
      </c>
      <c r="B106" s="12">
        <v>89578</v>
      </c>
      <c r="C106" s="13" t="s">
        <v>153</v>
      </c>
      <c r="D106" s="34" t="s">
        <v>46</v>
      </c>
      <c r="E106" s="15">
        <f>MEMCALC!E239</f>
        <v>30</v>
      </c>
      <c r="F106" s="252">
        <v>27.52</v>
      </c>
      <c r="G106" s="252">
        <f t="shared" si="10"/>
        <v>33.118111586478413</v>
      </c>
      <c r="H106" s="17">
        <f t="shared" ref="H106:H111" si="13">TRUNC((E106*G106),2)</f>
        <v>993.54</v>
      </c>
      <c r="I106" s="239">
        <v>27.52</v>
      </c>
      <c r="J106" s="239">
        <v>27.2</v>
      </c>
    </row>
    <row r="107" spans="1:10" s="18" customFormat="1" ht="39.6" x14ac:dyDescent="0.25">
      <c r="A107" s="11" t="s">
        <v>147</v>
      </c>
      <c r="B107" s="12">
        <v>89584</v>
      </c>
      <c r="C107" s="13" t="s">
        <v>155</v>
      </c>
      <c r="D107" s="34" t="s">
        <v>63</v>
      </c>
      <c r="E107" s="15">
        <f>MEMCALC!E242</f>
        <v>6</v>
      </c>
      <c r="F107" s="252">
        <v>42.72</v>
      </c>
      <c r="G107" s="252">
        <f t="shared" si="10"/>
        <v>51.41009182319614</v>
      </c>
      <c r="H107" s="17">
        <f t="shared" si="13"/>
        <v>308.45999999999998</v>
      </c>
      <c r="I107" s="239">
        <v>42.72</v>
      </c>
      <c r="J107" s="239">
        <v>41.54</v>
      </c>
    </row>
    <row r="108" spans="1:10" s="18" customFormat="1" ht="39.6" x14ac:dyDescent="0.25">
      <c r="A108" s="11" t="s">
        <v>356</v>
      </c>
      <c r="B108" s="12">
        <v>97900</v>
      </c>
      <c r="C108" s="13" t="s">
        <v>157</v>
      </c>
      <c r="D108" s="34" t="s">
        <v>63</v>
      </c>
      <c r="E108" s="15">
        <f>MEMCALC!E245</f>
        <v>2</v>
      </c>
      <c r="F108" s="252">
        <v>186.84</v>
      </c>
      <c r="G108" s="252">
        <f t="shared" si="10"/>
        <v>224.84694654133818</v>
      </c>
      <c r="H108" s="17">
        <f t="shared" si="13"/>
        <v>449.69</v>
      </c>
      <c r="I108" s="239">
        <v>186.84</v>
      </c>
      <c r="J108" s="239">
        <v>177.7</v>
      </c>
    </row>
    <row r="109" spans="1:10" s="18" customFormat="1" ht="39.6" x14ac:dyDescent="0.25">
      <c r="A109" s="11" t="s">
        <v>357</v>
      </c>
      <c r="B109" s="12">
        <v>89482</v>
      </c>
      <c r="C109" s="13" t="s">
        <v>158</v>
      </c>
      <c r="D109" s="34" t="s">
        <v>63</v>
      </c>
      <c r="E109" s="15">
        <f>MEMCALC!E248</f>
        <v>6</v>
      </c>
      <c r="F109" s="252">
        <v>36.99</v>
      </c>
      <c r="G109" s="252">
        <f t="shared" si="10"/>
        <v>44.514496641854528</v>
      </c>
      <c r="H109" s="17">
        <f t="shared" si="13"/>
        <v>267.08</v>
      </c>
      <c r="I109" s="239">
        <v>36.99</v>
      </c>
      <c r="J109" s="239">
        <v>36.04</v>
      </c>
    </row>
    <row r="110" spans="1:10" s="18" customFormat="1" ht="39.6" x14ac:dyDescent="0.25">
      <c r="A110" s="11" t="s">
        <v>358</v>
      </c>
      <c r="B110" s="12">
        <v>94228</v>
      </c>
      <c r="C110" s="13" t="s">
        <v>159</v>
      </c>
      <c r="D110" s="34" t="s">
        <v>46</v>
      </c>
      <c r="E110" s="15">
        <f>MEMCALC!E251</f>
        <v>195.7</v>
      </c>
      <c r="F110" s="252">
        <v>77.95</v>
      </c>
      <c r="G110" s="252">
        <f t="shared" si="10"/>
        <v>93.806569700799145</v>
      </c>
      <c r="H110" s="17">
        <f t="shared" si="13"/>
        <v>18357.939999999999</v>
      </c>
      <c r="I110" s="239">
        <v>77.95</v>
      </c>
      <c r="J110" s="239">
        <v>76.56</v>
      </c>
    </row>
    <row r="111" spans="1:10" s="18" customFormat="1" ht="26.4" x14ac:dyDescent="0.25">
      <c r="A111" s="11" t="s">
        <v>359</v>
      </c>
      <c r="B111" s="12">
        <v>94231</v>
      </c>
      <c r="C111" s="13" t="s">
        <v>160</v>
      </c>
      <c r="D111" s="34" t="s">
        <v>46</v>
      </c>
      <c r="E111" s="15">
        <f>MEMCALC!E254</f>
        <v>214.5</v>
      </c>
      <c r="F111" s="252">
        <v>47.32</v>
      </c>
      <c r="G111" s="252">
        <f t="shared" si="10"/>
        <v>56.945822684308084</v>
      </c>
      <c r="H111" s="17">
        <f t="shared" si="13"/>
        <v>12214.87</v>
      </c>
      <c r="I111" s="239">
        <v>47.32</v>
      </c>
      <c r="J111" s="239">
        <v>46.61</v>
      </c>
    </row>
    <row r="112" spans="1:10" s="10" customFormat="1" ht="13.2" x14ac:dyDescent="0.25">
      <c r="A112" s="19" t="s">
        <v>360</v>
      </c>
      <c r="B112" s="20"/>
      <c r="C112" s="35" t="s">
        <v>163</v>
      </c>
      <c r="D112" s="22"/>
      <c r="E112" s="39"/>
      <c r="F112" s="255"/>
      <c r="G112" s="255"/>
      <c r="H112" s="24">
        <f>SUM(H113:H116)</f>
        <v>17885.16</v>
      </c>
      <c r="I112" s="237"/>
      <c r="J112" s="237"/>
    </row>
    <row r="113" spans="1:10" s="18" customFormat="1" ht="39.6" x14ac:dyDescent="0.25">
      <c r="A113" s="11" t="s">
        <v>361</v>
      </c>
      <c r="B113" s="12" t="s">
        <v>164</v>
      </c>
      <c r="C113" s="13" t="s">
        <v>165</v>
      </c>
      <c r="D113" s="34" t="s">
        <v>28</v>
      </c>
      <c r="E113" s="38">
        <f>MEMCALC!E258</f>
        <v>19.12</v>
      </c>
      <c r="F113" s="252">
        <v>387.6</v>
      </c>
      <c r="G113" s="252">
        <f t="shared" si="10"/>
        <v>466.44549603630213</v>
      </c>
      <c r="H113" s="17">
        <f t="shared" ref="H113:H116" si="14">TRUNC((E113*G113),2)</f>
        <v>8918.43</v>
      </c>
      <c r="I113" s="239">
        <v>387.6</v>
      </c>
      <c r="J113" s="239">
        <v>387.6</v>
      </c>
    </row>
    <row r="114" spans="1:10" s="18" customFormat="1" ht="26.4" x14ac:dyDescent="0.25">
      <c r="A114" s="11" t="s">
        <v>362</v>
      </c>
      <c r="B114" s="12">
        <v>104789</v>
      </c>
      <c r="C114" s="13" t="s">
        <v>161</v>
      </c>
      <c r="D114" s="34" t="s">
        <v>27</v>
      </c>
      <c r="E114" s="38">
        <f>MEMCALC!E261</f>
        <v>8.3160000000000007</v>
      </c>
      <c r="F114" s="252">
        <v>223.24</v>
      </c>
      <c r="G114" s="252">
        <f t="shared" si="10"/>
        <v>268.6514255292675</v>
      </c>
      <c r="H114" s="17">
        <f t="shared" si="14"/>
        <v>2234.1</v>
      </c>
      <c r="I114" s="239">
        <v>223.24</v>
      </c>
      <c r="J114" s="239">
        <v>206.16</v>
      </c>
    </row>
    <row r="115" spans="1:10" s="18" customFormat="1" ht="39.6" x14ac:dyDescent="0.25">
      <c r="A115" s="11" t="s">
        <v>363</v>
      </c>
      <c r="B115" s="12">
        <v>92396</v>
      </c>
      <c r="C115" s="13" t="s">
        <v>166</v>
      </c>
      <c r="D115" s="34" t="s">
        <v>28</v>
      </c>
      <c r="E115" s="38">
        <f>MEMCALC!E264</f>
        <v>41.58</v>
      </c>
      <c r="F115" s="252">
        <v>83.71</v>
      </c>
      <c r="G115" s="252">
        <f t="shared" si="10"/>
        <v>100.73826747471323</v>
      </c>
      <c r="H115" s="17">
        <f t="shared" si="14"/>
        <v>4188.6899999999996</v>
      </c>
      <c r="I115" s="239">
        <v>83.71</v>
      </c>
      <c r="J115" s="239">
        <v>82.15</v>
      </c>
    </row>
    <row r="116" spans="1:10" s="18" customFormat="1" ht="26.4" x14ac:dyDescent="0.25">
      <c r="A116" s="11" t="s">
        <v>364</v>
      </c>
      <c r="B116" s="12">
        <v>104658</v>
      </c>
      <c r="C116" s="13" t="s">
        <v>167</v>
      </c>
      <c r="D116" s="34" t="s">
        <v>28</v>
      </c>
      <c r="E116" s="38">
        <f>MEMCALC!E267</f>
        <v>13.86</v>
      </c>
      <c r="F116" s="252">
        <v>152.52000000000001</v>
      </c>
      <c r="G116" s="252">
        <f t="shared" si="10"/>
        <v>183.54558063843342</v>
      </c>
      <c r="H116" s="17">
        <f t="shared" si="14"/>
        <v>2543.94</v>
      </c>
      <c r="I116" s="239">
        <v>152.52000000000001</v>
      </c>
      <c r="J116" s="239">
        <v>148.65</v>
      </c>
    </row>
    <row r="117" spans="1:10" s="10" customFormat="1" ht="13.2" x14ac:dyDescent="0.25">
      <c r="A117" s="19" t="s">
        <v>150</v>
      </c>
      <c r="B117" s="20"/>
      <c r="C117" s="35" t="s">
        <v>169</v>
      </c>
      <c r="D117" s="22"/>
      <c r="E117" s="39"/>
      <c r="F117" s="255"/>
      <c r="G117" s="255"/>
      <c r="H117" s="24">
        <f>SUM(H118:H121)</f>
        <v>3808.7599999999998</v>
      </c>
      <c r="I117" s="237"/>
      <c r="J117" s="237"/>
    </row>
    <row r="118" spans="1:10" s="18" customFormat="1" ht="26.4" x14ac:dyDescent="0.25">
      <c r="A118" s="11" t="s">
        <v>152</v>
      </c>
      <c r="B118" s="12">
        <v>101909</v>
      </c>
      <c r="C118" s="13" t="s">
        <v>170</v>
      </c>
      <c r="D118" s="34" t="s">
        <v>63</v>
      </c>
      <c r="E118" s="15">
        <f>MEMCALC!E271</f>
        <v>3</v>
      </c>
      <c r="F118" s="252">
        <v>306.51</v>
      </c>
      <c r="G118" s="252">
        <f t="shared" si="10"/>
        <v>368.86018831291784</v>
      </c>
      <c r="H118" s="17">
        <f>TRUNC((E118*G118),2)</f>
        <v>1106.58</v>
      </c>
      <c r="I118" s="239">
        <v>306.51</v>
      </c>
      <c r="J118" s="239">
        <v>304.51</v>
      </c>
    </row>
    <row r="119" spans="1:10" s="18" customFormat="1" ht="26.4" x14ac:dyDescent="0.25">
      <c r="A119" s="11" t="s">
        <v>154</v>
      </c>
      <c r="B119" s="12">
        <v>101907</v>
      </c>
      <c r="C119" s="13" t="s">
        <v>171</v>
      </c>
      <c r="D119" s="34" t="s">
        <v>63</v>
      </c>
      <c r="E119" s="15">
        <f>MEMCALC!E273</f>
        <v>2</v>
      </c>
      <c r="F119" s="252">
        <v>866.51</v>
      </c>
      <c r="G119" s="252">
        <f t="shared" si="10"/>
        <v>1042.7752496656763</v>
      </c>
      <c r="H119" s="17">
        <f>TRUNC((E119*G119),2)</f>
        <v>2085.5500000000002</v>
      </c>
      <c r="I119" s="239">
        <v>866.51</v>
      </c>
      <c r="J119" s="239">
        <v>864.51</v>
      </c>
    </row>
    <row r="120" spans="1:10" s="18" customFormat="1" ht="26.4" x14ac:dyDescent="0.25">
      <c r="A120" s="11" t="s">
        <v>156</v>
      </c>
      <c r="B120" s="12">
        <v>97599</v>
      </c>
      <c r="C120" s="13" t="s">
        <v>172</v>
      </c>
      <c r="D120" s="34" t="s">
        <v>63</v>
      </c>
      <c r="E120" s="15">
        <f>MEMCALC!E275</f>
        <v>12</v>
      </c>
      <c r="F120" s="252">
        <v>24.06</v>
      </c>
      <c r="G120" s="252">
        <f t="shared" si="10"/>
        <v>28.954279243120297</v>
      </c>
      <c r="H120" s="17">
        <f>TRUNC((E120*G120),2)</f>
        <v>347.45</v>
      </c>
      <c r="I120" s="239">
        <v>24.06</v>
      </c>
      <c r="J120" s="239">
        <v>23.53</v>
      </c>
    </row>
    <row r="121" spans="1:10" s="18" customFormat="1" ht="39.6" x14ac:dyDescent="0.25">
      <c r="A121" s="11" t="s">
        <v>365</v>
      </c>
      <c r="B121" s="45" t="s">
        <v>173</v>
      </c>
      <c r="C121" s="13" t="s">
        <v>174</v>
      </c>
      <c r="D121" s="34" t="s">
        <v>63</v>
      </c>
      <c r="E121" s="15">
        <f>MEMCALC!E277</f>
        <v>12</v>
      </c>
      <c r="F121" s="252">
        <v>18.64</v>
      </c>
      <c r="G121" s="252">
        <f t="shared" si="10"/>
        <v>22.431744185027529</v>
      </c>
      <c r="H121" s="17">
        <f>TRUNC((E121*G121),2)</f>
        <v>269.18</v>
      </c>
      <c r="I121" s="239">
        <v>18.64</v>
      </c>
      <c r="J121" s="239">
        <v>18.64</v>
      </c>
    </row>
    <row r="122" spans="1:10" s="10" customFormat="1" ht="13.2" x14ac:dyDescent="0.25">
      <c r="A122" s="19" t="s">
        <v>366</v>
      </c>
      <c r="B122" s="20"/>
      <c r="C122" s="35" t="s">
        <v>176</v>
      </c>
      <c r="D122" s="22"/>
      <c r="E122" s="39"/>
      <c r="F122" s="255"/>
      <c r="G122" s="255"/>
      <c r="H122" s="24">
        <f>SUM(H123:H125)</f>
        <v>12293.720000000001</v>
      </c>
      <c r="I122" s="237"/>
      <c r="J122" s="237"/>
    </row>
    <row r="123" spans="1:10" s="18" customFormat="1" ht="26.4" x14ac:dyDescent="0.25">
      <c r="A123" s="11" t="s">
        <v>367</v>
      </c>
      <c r="B123" s="46" t="s">
        <v>177</v>
      </c>
      <c r="C123" s="47" t="s">
        <v>178</v>
      </c>
      <c r="D123" s="48" t="s">
        <v>63</v>
      </c>
      <c r="E123" s="38">
        <f>MEMCALC!E280</f>
        <v>2</v>
      </c>
      <c r="F123" s="252">
        <v>500.97</v>
      </c>
      <c r="G123" s="252">
        <f t="shared" si="10"/>
        <v>602.87719336766327</v>
      </c>
      <c r="H123" s="17">
        <f t="shared" ref="H123:H125" si="15">TRUNC((E123*G123),2)</f>
        <v>1205.75</v>
      </c>
      <c r="I123" s="239">
        <v>500.97</v>
      </c>
      <c r="J123" s="239">
        <v>500.97</v>
      </c>
    </row>
    <row r="124" spans="1:10" s="18" customFormat="1" ht="39.6" x14ac:dyDescent="0.25">
      <c r="A124" s="11" t="s">
        <v>368</v>
      </c>
      <c r="B124" s="46" t="s">
        <v>179</v>
      </c>
      <c r="C124" s="47" t="s">
        <v>180</v>
      </c>
      <c r="D124" s="32" t="s">
        <v>28</v>
      </c>
      <c r="E124" s="38">
        <f>MEMCALC!E283</f>
        <v>10.799999999999999</v>
      </c>
      <c r="F124" s="252">
        <v>505.25</v>
      </c>
      <c r="G124" s="252">
        <f t="shared" si="10"/>
        <v>608.0278299080021</v>
      </c>
      <c r="H124" s="17">
        <f t="shared" si="15"/>
        <v>6566.7</v>
      </c>
      <c r="I124" s="239">
        <v>505.25</v>
      </c>
      <c r="J124" s="239">
        <v>505.25</v>
      </c>
    </row>
    <row r="125" spans="1:10" s="18" customFormat="1" ht="52.8" x14ac:dyDescent="0.25">
      <c r="A125" s="11" t="s">
        <v>369</v>
      </c>
      <c r="B125" s="49">
        <v>103304</v>
      </c>
      <c r="C125" s="50" t="s">
        <v>181</v>
      </c>
      <c r="D125" s="51" t="s">
        <v>63</v>
      </c>
      <c r="E125" s="16">
        <f>MEMCALC!E286</f>
        <v>3</v>
      </c>
      <c r="F125" s="252">
        <v>1252.3399999999999</v>
      </c>
      <c r="G125" s="252">
        <f t="shared" si="10"/>
        <v>1507.0906927402025</v>
      </c>
      <c r="H125" s="17">
        <f t="shared" si="15"/>
        <v>4521.2700000000004</v>
      </c>
      <c r="I125" s="239">
        <v>1252.3399999999999</v>
      </c>
      <c r="J125" s="239">
        <v>1248.81</v>
      </c>
    </row>
    <row r="126" spans="1:10" s="18" customFormat="1" thickBot="1" x14ac:dyDescent="0.3">
      <c r="A126" s="52"/>
      <c r="B126" s="53"/>
      <c r="C126" s="54" t="s">
        <v>182</v>
      </c>
      <c r="D126" s="53"/>
      <c r="E126" s="55"/>
      <c r="F126" s="250"/>
      <c r="G126" s="56"/>
      <c r="H126" s="57">
        <f>H14+H16+H23+H27+H29+H32+H38+H71+H96+H105+H112+H117+H122</f>
        <v>448127.46439191443</v>
      </c>
      <c r="I126" s="239"/>
      <c r="J126" s="242"/>
    </row>
    <row r="130" spans="8:8" x14ac:dyDescent="0.3">
      <c r="H130" s="58"/>
    </row>
  </sheetData>
  <mergeCells count="28">
    <mergeCell ref="A4:C4"/>
    <mergeCell ref="D4:H4"/>
    <mergeCell ref="A1:H1"/>
    <mergeCell ref="A2:H2"/>
    <mergeCell ref="A3:B3"/>
    <mergeCell ref="D3:E3"/>
    <mergeCell ref="G3:H3"/>
    <mergeCell ref="A5:C5"/>
    <mergeCell ref="D5:E5"/>
    <mergeCell ref="G5:H5"/>
    <mergeCell ref="A6:H6"/>
    <mergeCell ref="A7:B7"/>
    <mergeCell ref="D7:E7"/>
    <mergeCell ref="G7:H7"/>
    <mergeCell ref="A8:H8"/>
    <mergeCell ref="A9:C9"/>
    <mergeCell ref="D9:E9"/>
    <mergeCell ref="G9:H9"/>
    <mergeCell ref="A10:C10"/>
    <mergeCell ref="D10:E10"/>
    <mergeCell ref="G10:H10"/>
    <mergeCell ref="A11:H11"/>
    <mergeCell ref="A12:A13"/>
    <mergeCell ref="B12:B13"/>
    <mergeCell ref="C12:C13"/>
    <mergeCell ref="D12:D13"/>
    <mergeCell ref="E12:E13"/>
    <mergeCell ref="F12:H12"/>
  </mergeCells>
  <phoneticPr fontId="27" type="noConversion"/>
  <dataValidations count="1">
    <dataValidation allowBlank="1" showInputMessage="1" showErrorMessage="1" promptTitle="Atenção!!!" prompt="Para inserir novos ítens basta inserir linhas." sqref="C15 C21:C22 C118:C121 C83:C90 C47:C52 C77:C81 C33:C37 C40:C45 C54:C58 C60:C62 C113:C116 C106:C111 C64:C70 C94:C104 C19 C29:C31 C123:C125" xr:uid="{7AF9CD11-94FE-4665-900F-45DF9EF6A6E6}"/>
  </dataValidations>
  <pageMargins left="0.51181102362204722" right="0.51181102362204722" top="0.78740157480314965" bottom="0.78740157480314965" header="0.31496062992125984" footer="0.31496062992125984"/>
  <pageSetup paperSize="9" scale="61" fitToHeight="0" orientation="portrait" horizontalDpi="360" verticalDpi="360" r:id="rId1"/>
  <headerFooter>
    <oddFooter>Página &amp;P de &amp;N</oddFooter>
  </headerFooter>
  <rowBreaks count="3" manualBreakCount="3">
    <brk id="43" max="7" man="1"/>
    <brk id="75" max="7" man="1"/>
    <brk id="104"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FD919-14AA-430D-B3F3-0FCA5CA24576}">
  <sheetPr>
    <outlinePr summaryBelow="0"/>
    <pageSetUpPr fitToPage="1"/>
  </sheetPr>
  <dimension ref="A1:N373"/>
  <sheetViews>
    <sheetView view="pageBreakPreview" topLeftCell="A252" zoomScale="36" zoomScaleNormal="80" zoomScaleSheetLayoutView="36" workbookViewId="0">
      <selection activeCell="J70" sqref="J70"/>
    </sheetView>
  </sheetViews>
  <sheetFormatPr defaultColWidth="9.109375" defaultRowHeight="13.2" x14ac:dyDescent="0.25"/>
  <cols>
    <col min="1" max="1" width="9.109375" style="347"/>
    <col min="2" max="2" width="14.44140625" style="347" customWidth="1"/>
    <col min="3" max="3" width="48" style="226" customWidth="1"/>
    <col min="4" max="4" width="6.5546875" style="107" customWidth="1"/>
    <col min="5" max="5" width="8.6640625" style="261" bestFit="1" customWidth="1"/>
    <col min="6" max="6" width="11.5546875" style="108" bestFit="1" customWidth="1"/>
    <col min="7" max="7" width="8" style="109" bestFit="1" customWidth="1"/>
    <col min="8" max="8" width="6.5546875" style="108" bestFit="1" customWidth="1"/>
    <col min="9" max="9" width="8.5546875" style="108" bestFit="1" customWidth="1"/>
    <col min="10" max="10" width="9.6640625" style="108" bestFit="1" customWidth="1"/>
    <col min="11" max="11" width="10.33203125" style="109" customWidth="1"/>
    <col min="12" max="12" width="15.77734375" style="110" bestFit="1" customWidth="1"/>
    <col min="13" max="13" width="12.109375" style="111" customWidth="1"/>
    <col min="14" max="14" width="16.33203125" style="103" customWidth="1"/>
    <col min="15" max="16384" width="9.109375" style="104"/>
  </cols>
  <sheetData>
    <row r="1" spans="1:14" s="60" customFormat="1" x14ac:dyDescent="0.25">
      <c r="A1" s="434" t="s">
        <v>183</v>
      </c>
      <c r="B1" s="434"/>
      <c r="C1" s="434"/>
      <c r="D1" s="434"/>
      <c r="E1" s="434"/>
      <c r="F1" s="434"/>
      <c r="G1" s="434"/>
      <c r="H1" s="434"/>
      <c r="I1" s="434"/>
      <c r="J1" s="434"/>
      <c r="K1" s="434"/>
      <c r="L1" s="435"/>
      <c r="M1" s="59"/>
      <c r="N1" s="59"/>
    </row>
    <row r="2" spans="1:14" s="60" customFormat="1" x14ac:dyDescent="0.25">
      <c r="A2" s="434"/>
      <c r="B2" s="434"/>
      <c r="C2" s="434"/>
      <c r="D2" s="434"/>
      <c r="E2" s="434"/>
      <c r="F2" s="434"/>
      <c r="G2" s="434"/>
      <c r="H2" s="434"/>
      <c r="I2" s="434"/>
      <c r="J2" s="434"/>
      <c r="K2" s="434"/>
      <c r="L2" s="435"/>
      <c r="M2" s="59"/>
      <c r="N2" s="59"/>
    </row>
    <row r="3" spans="1:14" s="60" customFormat="1" x14ac:dyDescent="0.25">
      <c r="A3" s="436" t="s">
        <v>184</v>
      </c>
      <c r="B3" s="436"/>
      <c r="C3" s="436"/>
      <c r="D3" s="436"/>
      <c r="E3" s="436"/>
      <c r="F3" s="61"/>
      <c r="G3" s="61"/>
      <c r="H3" s="61"/>
      <c r="I3" s="61"/>
      <c r="J3" s="61"/>
      <c r="K3" s="61"/>
      <c r="L3" s="61"/>
      <c r="M3" s="62"/>
      <c r="N3" s="62"/>
    </row>
    <row r="4" spans="1:14" s="60" customFormat="1" x14ac:dyDescent="0.25">
      <c r="A4" s="256" t="s">
        <v>185</v>
      </c>
      <c r="B4" s="256"/>
      <c r="C4" s="218"/>
      <c r="D4" s="59"/>
      <c r="E4" s="258"/>
      <c r="F4" s="64"/>
      <c r="G4" s="64"/>
      <c r="H4" s="64"/>
      <c r="I4" s="64"/>
      <c r="J4" s="64"/>
      <c r="K4" s="64"/>
      <c r="L4" s="65"/>
      <c r="M4" s="66"/>
      <c r="N4" s="66"/>
    </row>
    <row r="5" spans="1:14" s="60" customFormat="1" x14ac:dyDescent="0.25">
      <c r="A5" s="436" t="s">
        <v>3</v>
      </c>
      <c r="B5" s="436"/>
      <c r="C5" s="436"/>
      <c r="D5" s="349"/>
      <c r="E5" s="350"/>
      <c r="F5" s="61"/>
      <c r="G5" s="61"/>
      <c r="H5" s="61"/>
      <c r="I5" s="61"/>
      <c r="J5" s="61"/>
      <c r="K5" s="61"/>
      <c r="L5" s="67"/>
      <c r="M5" s="62"/>
      <c r="N5" s="68"/>
    </row>
    <row r="6" spans="1:14" s="60" customFormat="1" x14ac:dyDescent="0.25">
      <c r="A6" s="257" t="s">
        <v>290</v>
      </c>
      <c r="B6" s="256"/>
      <c r="C6" s="218"/>
      <c r="D6" s="59"/>
      <c r="E6" s="258"/>
      <c r="F6" s="63"/>
      <c r="G6" s="63"/>
      <c r="H6" s="63"/>
      <c r="I6" s="63"/>
      <c r="J6" s="63"/>
      <c r="K6" s="63"/>
      <c r="L6" s="69"/>
      <c r="M6" s="70"/>
      <c r="N6" s="68"/>
    </row>
    <row r="7" spans="1:14" s="60" customFormat="1" x14ac:dyDescent="0.25">
      <c r="A7" s="436" t="s">
        <v>4</v>
      </c>
      <c r="B7" s="436"/>
      <c r="C7" s="436"/>
      <c r="D7" s="349"/>
      <c r="E7" s="350"/>
      <c r="F7" s="61"/>
      <c r="G7" s="61"/>
      <c r="H7" s="61"/>
      <c r="I7" s="61"/>
      <c r="J7" s="61"/>
      <c r="K7" s="61"/>
      <c r="L7" s="67"/>
      <c r="M7" s="71"/>
      <c r="N7" s="68"/>
    </row>
    <row r="8" spans="1:14" s="60" customFormat="1" x14ac:dyDescent="0.25">
      <c r="A8" s="437"/>
      <c r="B8" s="437"/>
      <c r="C8" s="437"/>
      <c r="D8" s="72"/>
      <c r="E8" s="260"/>
      <c r="F8" s="73"/>
      <c r="G8" s="73"/>
      <c r="H8" s="73"/>
      <c r="I8" s="73"/>
      <c r="J8" s="73"/>
      <c r="K8" s="73"/>
      <c r="L8" s="74"/>
      <c r="M8" s="75"/>
      <c r="N8" s="68"/>
    </row>
    <row r="9" spans="1:14" s="359" customFormat="1" x14ac:dyDescent="0.25">
      <c r="A9" s="433"/>
      <c r="B9" s="433"/>
      <c r="C9" s="433"/>
      <c r="D9" s="375"/>
      <c r="E9" s="376"/>
      <c r="F9" s="377"/>
      <c r="G9" s="378"/>
      <c r="H9" s="378"/>
      <c r="I9" s="378"/>
      <c r="J9" s="378"/>
      <c r="K9" s="378"/>
      <c r="L9" s="379"/>
      <c r="M9" s="357"/>
      <c r="N9" s="358"/>
    </row>
    <row r="10" spans="1:14" s="358" customFormat="1" x14ac:dyDescent="0.25">
      <c r="A10" s="429" t="s">
        <v>8</v>
      </c>
      <c r="B10" s="429" t="s">
        <v>186</v>
      </c>
      <c r="C10" s="430" t="s">
        <v>10</v>
      </c>
      <c r="D10" s="429" t="s">
        <v>187</v>
      </c>
      <c r="E10" s="431" t="s">
        <v>11</v>
      </c>
      <c r="F10" s="432" t="s">
        <v>188</v>
      </c>
      <c r="G10" s="432"/>
      <c r="H10" s="432"/>
      <c r="I10" s="432"/>
      <c r="J10" s="432"/>
      <c r="K10" s="424" t="s">
        <v>189</v>
      </c>
      <c r="L10" s="425" t="s">
        <v>190</v>
      </c>
    </row>
    <row r="11" spans="1:14" s="358" customFormat="1" x14ac:dyDescent="0.25">
      <c r="A11" s="429"/>
      <c r="B11" s="429"/>
      <c r="C11" s="430"/>
      <c r="D11" s="429"/>
      <c r="E11" s="431"/>
      <c r="F11" s="380" t="s">
        <v>191</v>
      </c>
      <c r="G11" s="381" t="s">
        <v>192</v>
      </c>
      <c r="H11" s="380" t="s">
        <v>193</v>
      </c>
      <c r="I11" s="380" t="s">
        <v>194</v>
      </c>
      <c r="J11" s="380" t="s">
        <v>195</v>
      </c>
      <c r="K11" s="424"/>
      <c r="L11" s="425"/>
    </row>
    <row r="12" spans="1:14" s="365" customFormat="1" x14ac:dyDescent="0.25">
      <c r="A12" s="360" t="s">
        <v>15</v>
      </c>
      <c r="B12" s="360"/>
      <c r="C12" s="361" t="s">
        <v>16</v>
      </c>
      <c r="D12" s="362"/>
      <c r="E12" s="363"/>
      <c r="F12" s="364"/>
      <c r="G12" s="364"/>
      <c r="H12" s="364"/>
      <c r="I12" s="364"/>
      <c r="J12" s="364"/>
      <c r="K12" s="364"/>
      <c r="L12" s="364"/>
      <c r="M12" s="358"/>
      <c r="N12" s="358"/>
    </row>
    <row r="13" spans="1:14" s="358" customFormat="1" ht="66" x14ac:dyDescent="0.25">
      <c r="A13" s="366" t="s">
        <v>17</v>
      </c>
      <c r="B13" s="366" t="s">
        <v>18</v>
      </c>
      <c r="C13" s="367" t="str">
        <f>'ORÇAMENTO SD'!C15</f>
        <v>EQUIPE DE GERENCIAMENTO E ACOMPANHAMENTO DOS SERVIÇOS DE CONSTRUÇÃO INCLUINDO ENGENHEIRO E ENCARREGADO GERAL DE OBRAS COM ENCARGOS SOCIAIS, FARDAMENTOS, ALIMENTAÇÃO E EPIS.</v>
      </c>
      <c r="D13" s="368">
        <v>0</v>
      </c>
      <c r="E13" s="263">
        <v>4</v>
      </c>
      <c r="F13" s="369"/>
      <c r="G13" s="369"/>
      <c r="H13" s="369"/>
      <c r="I13" s="369"/>
      <c r="J13" s="369"/>
      <c r="K13" s="369"/>
      <c r="L13" s="369"/>
    </row>
    <row r="14" spans="1:14" s="365" customFormat="1" x14ac:dyDescent="0.25">
      <c r="A14" s="370" t="s">
        <v>21</v>
      </c>
      <c r="B14" s="370"/>
      <c r="C14" s="371" t="s">
        <v>22</v>
      </c>
      <c r="D14" s="372"/>
      <c r="E14" s="373"/>
      <c r="F14" s="374"/>
      <c r="G14" s="374"/>
      <c r="H14" s="374"/>
      <c r="I14" s="374"/>
      <c r="J14" s="374"/>
      <c r="K14" s="374"/>
      <c r="L14" s="374"/>
      <c r="M14" s="358"/>
      <c r="N14" s="358"/>
    </row>
    <row r="15" spans="1:14" s="44" customFormat="1" x14ac:dyDescent="0.25">
      <c r="A15" s="78" t="s">
        <v>25</v>
      </c>
      <c r="B15" s="78"/>
      <c r="C15" s="219" t="s">
        <v>26</v>
      </c>
      <c r="D15" s="78"/>
      <c r="E15" s="259"/>
      <c r="F15" s="79"/>
      <c r="G15" s="79"/>
      <c r="H15" s="79"/>
      <c r="I15" s="79"/>
      <c r="J15" s="79"/>
      <c r="K15" s="79"/>
      <c r="L15" s="79"/>
      <c r="M15" s="68"/>
      <c r="N15" s="68"/>
    </row>
    <row r="16" spans="1:14" s="44" customFormat="1" ht="26.4" x14ac:dyDescent="0.25">
      <c r="A16" s="76" t="str">
        <f>'ORÇAMENTO SD'!A18</f>
        <v>2.1.1</v>
      </c>
      <c r="B16" s="76">
        <f>'ORÇAMENTO SD'!B18</f>
        <v>97644</v>
      </c>
      <c r="C16" s="221" t="str">
        <f>'ORÇAMENTO SD'!C18</f>
        <v>REMOÇÃO DE PORTAS, DE FORMA MANUAL, SEM REAPROVEITAMENTO. AF_09/2023</v>
      </c>
      <c r="D16" s="77" t="s">
        <v>28</v>
      </c>
      <c r="E16" s="263">
        <f>TRUNC(SUM(L17:L19),2)</f>
        <v>33.78</v>
      </c>
      <c r="F16" s="13"/>
      <c r="G16" s="13"/>
      <c r="H16" s="13"/>
      <c r="I16" s="13"/>
      <c r="J16" s="13"/>
      <c r="K16" s="13"/>
      <c r="L16" s="13"/>
      <c r="M16" s="68"/>
      <c r="N16" s="68"/>
    </row>
    <row r="17" spans="1:14" s="44" customFormat="1" x14ac:dyDescent="0.25">
      <c r="A17" s="76"/>
      <c r="B17" s="76"/>
      <c r="C17" s="95" t="s">
        <v>196</v>
      </c>
      <c r="D17" s="77"/>
      <c r="E17" s="263"/>
      <c r="F17" s="13"/>
      <c r="G17" s="77">
        <v>0.6</v>
      </c>
      <c r="H17" s="77">
        <v>1</v>
      </c>
      <c r="I17" s="77"/>
      <c r="J17" s="77"/>
      <c r="K17" s="77">
        <v>8</v>
      </c>
      <c r="L17" s="77">
        <f>PRODUCT(F17:K17)</f>
        <v>4.8</v>
      </c>
      <c r="M17" s="68"/>
      <c r="N17" s="68"/>
    </row>
    <row r="18" spans="1:14" s="44" customFormat="1" x14ac:dyDescent="0.25">
      <c r="A18" s="76"/>
      <c r="B18" s="76"/>
      <c r="C18" s="95" t="s">
        <v>197</v>
      </c>
      <c r="D18" s="77"/>
      <c r="E18" s="263"/>
      <c r="F18" s="13"/>
      <c r="G18" s="77">
        <v>0.8</v>
      </c>
      <c r="H18" s="77">
        <v>2.1</v>
      </c>
      <c r="I18" s="77"/>
      <c r="J18" s="77"/>
      <c r="K18" s="77">
        <v>12</v>
      </c>
      <c r="L18" s="77">
        <f>PRODUCT(F18:K18)</f>
        <v>20.160000000000004</v>
      </c>
      <c r="M18" s="68"/>
      <c r="N18" s="68"/>
    </row>
    <row r="19" spans="1:14" s="44" customFormat="1" x14ac:dyDescent="0.25">
      <c r="A19" s="76"/>
      <c r="B19" s="76"/>
      <c r="C19" s="95" t="s">
        <v>277</v>
      </c>
      <c r="D19" s="77"/>
      <c r="E19" s="263"/>
      <c r="F19" s="13"/>
      <c r="G19" s="77">
        <v>0.7</v>
      </c>
      <c r="H19" s="77">
        <v>2.1</v>
      </c>
      <c r="I19" s="77"/>
      <c r="J19" s="77"/>
      <c r="K19" s="77">
        <v>6</v>
      </c>
      <c r="L19" s="77">
        <f>PRODUCT(F19:K19)</f>
        <v>8.82</v>
      </c>
      <c r="M19" s="68"/>
      <c r="N19" s="68"/>
    </row>
    <row r="20" spans="1:14" s="44" customFormat="1" x14ac:dyDescent="0.25">
      <c r="A20" s="76"/>
      <c r="B20" s="76"/>
      <c r="C20" s="95"/>
      <c r="D20" s="77"/>
      <c r="E20" s="263"/>
      <c r="F20" s="13"/>
      <c r="G20" s="13"/>
      <c r="H20" s="13"/>
      <c r="I20" s="13"/>
      <c r="J20" s="13"/>
      <c r="K20" s="76" t="s">
        <v>14</v>
      </c>
      <c r="L20" s="80">
        <f>TRUNC(SUM(L17:L19),2)</f>
        <v>33.78</v>
      </c>
      <c r="M20" s="68"/>
      <c r="N20" s="68"/>
    </row>
    <row r="21" spans="1:14" s="44" customFormat="1" x14ac:dyDescent="0.25">
      <c r="A21" s="76"/>
      <c r="B21" s="76"/>
      <c r="C21" s="95"/>
      <c r="D21" s="77"/>
      <c r="E21" s="263"/>
      <c r="F21" s="13"/>
      <c r="G21" s="13"/>
      <c r="H21" s="77"/>
      <c r="I21" s="77"/>
      <c r="J21" s="77"/>
      <c r="K21" s="77"/>
      <c r="L21" s="77"/>
      <c r="M21" s="68"/>
      <c r="N21" s="68"/>
    </row>
    <row r="22" spans="1:14" s="44" customFormat="1" ht="39.6" x14ac:dyDescent="0.25">
      <c r="A22" s="76" t="str">
        <f>'ORÇAMENTO SD'!A19</f>
        <v>2.1.2</v>
      </c>
      <c r="B22" s="76">
        <f>'ORÇAMENTO SD'!B19</f>
        <v>104791</v>
      </c>
      <c r="C22" s="221" t="str">
        <f>'ORÇAMENTO SD'!C19</f>
        <v>DEMOLIÇÃO DE ARGAMASSAS, DE FORMA DE FORMA MECANIZADA COM MARTELETE, SEM REAPROVEITAMENTO. AF_09/2023</v>
      </c>
      <c r="D22" s="77" t="s">
        <v>27</v>
      </c>
      <c r="E22" s="263">
        <f>L23</f>
        <v>40.354000000000006</v>
      </c>
      <c r="F22" s="13"/>
      <c r="G22" s="13"/>
      <c r="H22" s="77"/>
      <c r="I22" s="77"/>
      <c r="J22" s="77"/>
      <c r="K22" s="77"/>
      <c r="L22" s="77"/>
      <c r="M22" s="68"/>
      <c r="N22" s="68"/>
    </row>
    <row r="23" spans="1:14" s="44" customFormat="1" x14ac:dyDescent="0.25">
      <c r="A23" s="76"/>
      <c r="B23" s="76"/>
      <c r="C23" s="95" t="s">
        <v>275</v>
      </c>
      <c r="D23" s="77"/>
      <c r="E23" s="263"/>
      <c r="F23" s="13"/>
      <c r="G23" s="13"/>
      <c r="H23" s="77">
        <v>0.1</v>
      </c>
      <c r="I23" s="77"/>
      <c r="J23" s="77">
        <v>403.54</v>
      </c>
      <c r="K23" s="77"/>
      <c r="L23" s="351">
        <f>H23*J23</f>
        <v>40.354000000000006</v>
      </c>
      <c r="M23" s="68"/>
      <c r="N23" s="68"/>
    </row>
    <row r="24" spans="1:14" s="44" customFormat="1" x14ac:dyDescent="0.25">
      <c r="A24" s="76"/>
      <c r="B24" s="76"/>
      <c r="C24" s="95"/>
      <c r="D24" s="77"/>
      <c r="E24" s="263"/>
      <c r="F24" s="13"/>
      <c r="G24" s="13"/>
      <c r="H24" s="77"/>
      <c r="I24" s="77"/>
      <c r="J24" s="77"/>
      <c r="K24" s="77"/>
      <c r="L24" s="77"/>
      <c r="M24" s="68"/>
      <c r="N24" s="68"/>
    </row>
    <row r="25" spans="1:14" s="44" customFormat="1" x14ac:dyDescent="0.25">
      <c r="A25" s="76"/>
      <c r="B25" s="76"/>
      <c r="C25" s="95"/>
      <c r="D25" s="77"/>
      <c r="E25" s="263"/>
      <c r="F25" s="13"/>
      <c r="G25" s="13"/>
      <c r="H25" s="77"/>
      <c r="I25" s="77"/>
      <c r="K25" s="77"/>
      <c r="L25" s="77"/>
      <c r="M25" s="68"/>
      <c r="N25" s="68"/>
    </row>
    <row r="26" spans="1:14" s="44" customFormat="1" x14ac:dyDescent="0.25">
      <c r="A26" s="76"/>
      <c r="B26" s="76"/>
      <c r="C26" s="95"/>
      <c r="D26" s="77"/>
      <c r="E26" s="263"/>
      <c r="F26" s="13"/>
      <c r="G26" s="13"/>
      <c r="H26" s="77"/>
      <c r="I26" s="77"/>
      <c r="J26" s="77"/>
      <c r="K26" s="76" t="s">
        <v>14</v>
      </c>
      <c r="L26" s="80">
        <f>L23</f>
        <v>40.354000000000006</v>
      </c>
      <c r="M26" s="68"/>
      <c r="N26" s="68"/>
    </row>
    <row r="27" spans="1:14" s="44" customFormat="1" x14ac:dyDescent="0.25">
      <c r="A27" s="76"/>
      <c r="B27" s="76"/>
      <c r="C27" s="95"/>
      <c r="D27" s="77"/>
      <c r="E27" s="263"/>
      <c r="F27" s="13"/>
      <c r="G27" s="13"/>
      <c r="H27" s="77"/>
      <c r="I27" s="77"/>
      <c r="J27" s="77"/>
      <c r="K27" s="76"/>
      <c r="L27" s="80"/>
      <c r="M27" s="68"/>
      <c r="N27" s="68"/>
    </row>
    <row r="28" spans="1:14" s="44" customFormat="1" x14ac:dyDescent="0.25">
      <c r="A28" s="78" t="s">
        <v>31</v>
      </c>
      <c r="B28" s="78"/>
      <c r="C28" s="219" t="s">
        <v>32</v>
      </c>
      <c r="D28" s="81"/>
      <c r="E28" s="259"/>
      <c r="F28" s="79"/>
      <c r="G28" s="79"/>
      <c r="H28" s="79"/>
      <c r="I28" s="79"/>
      <c r="J28" s="79"/>
      <c r="K28" s="79"/>
      <c r="L28" s="79"/>
      <c r="M28" s="68"/>
      <c r="N28" s="68"/>
    </row>
    <row r="29" spans="1:14" s="44" customFormat="1" ht="39.6" x14ac:dyDescent="0.25">
      <c r="A29" s="76" t="str">
        <f>'ORÇAMENTO SD'!A21</f>
        <v>2.2.1</v>
      </c>
      <c r="B29" s="76">
        <f>'ORÇAMENTO SD'!B21</f>
        <v>103689</v>
      </c>
      <c r="C29" s="95" t="str">
        <f>'ORÇAMENTO SD'!C21</f>
        <v>FORNECIMENTO E INSTALAÇÃO DE PLACA DE OBRA COM CHAPA GALVANIZADA E ESTRUTURA DE MADEIRA. AF_03/2022_PS</v>
      </c>
      <c r="D29" s="34" t="s">
        <v>28</v>
      </c>
      <c r="E29" s="263">
        <f>L30</f>
        <v>6</v>
      </c>
      <c r="F29" s="13"/>
      <c r="G29" s="32"/>
      <c r="H29" s="33"/>
      <c r="I29" s="13"/>
      <c r="J29" s="32"/>
      <c r="K29" s="33"/>
      <c r="L29" s="13"/>
      <c r="M29" s="68"/>
      <c r="N29" s="68"/>
    </row>
    <row r="30" spans="1:14" s="44" customFormat="1" x14ac:dyDescent="0.25">
      <c r="A30" s="76"/>
      <c r="B30" s="76"/>
      <c r="C30" s="95"/>
      <c r="D30" s="77"/>
      <c r="E30" s="263"/>
      <c r="F30" s="13"/>
      <c r="G30" s="82">
        <v>3</v>
      </c>
      <c r="H30" s="82">
        <v>2</v>
      </c>
      <c r="I30" s="13"/>
      <c r="J30" s="13"/>
      <c r="K30" s="13"/>
      <c r="L30" s="97">
        <f>TRUNC((G30*H30),2)</f>
        <v>6</v>
      </c>
      <c r="M30" s="68"/>
      <c r="N30" s="68"/>
    </row>
    <row r="31" spans="1:14" s="44" customFormat="1" x14ac:dyDescent="0.25">
      <c r="A31" s="76" t="str">
        <f>'ORÇAMENTO SD'!A22</f>
        <v>2.2.2</v>
      </c>
      <c r="B31" s="76">
        <f>'ORÇAMENTO SD'!B22</f>
        <v>98459</v>
      </c>
      <c r="C31" s="95" t="str">
        <f>'ORÇAMENTO SD'!C22</f>
        <v>TAPUME COM TELHA METÁLICA. AF_03/2024</v>
      </c>
      <c r="D31" s="34" t="s">
        <v>28</v>
      </c>
      <c r="E31" s="263">
        <f>L32</f>
        <v>112</v>
      </c>
      <c r="F31" s="13"/>
      <c r="G31" s="32"/>
      <c r="H31" s="33"/>
      <c r="I31" s="13"/>
      <c r="J31" s="32"/>
      <c r="K31" s="33"/>
      <c r="L31" s="13"/>
      <c r="M31" s="68"/>
      <c r="N31" s="68"/>
    </row>
    <row r="32" spans="1:14" s="44" customFormat="1" x14ac:dyDescent="0.25">
      <c r="A32" s="76"/>
      <c r="B32" s="76"/>
      <c r="C32" s="95" t="s">
        <v>198</v>
      </c>
      <c r="D32" s="77"/>
      <c r="E32" s="263"/>
      <c r="F32" s="13">
        <v>35</v>
      </c>
      <c r="G32" s="82"/>
      <c r="H32" s="82">
        <v>3.2</v>
      </c>
      <c r="I32" s="13"/>
      <c r="J32" s="13"/>
      <c r="K32" s="13"/>
      <c r="L32" s="97">
        <f>TRUNC((F32*H32),2)</f>
        <v>112</v>
      </c>
      <c r="M32" s="68"/>
      <c r="N32" s="68"/>
    </row>
    <row r="33" spans="1:14" s="44" customFormat="1" x14ac:dyDescent="0.25">
      <c r="A33" s="76"/>
      <c r="B33" s="76"/>
      <c r="C33" s="95"/>
      <c r="D33" s="77"/>
      <c r="E33" s="263"/>
      <c r="F33" s="13"/>
      <c r="G33" s="82"/>
      <c r="H33" s="82"/>
      <c r="I33" s="13"/>
      <c r="J33" s="13"/>
      <c r="K33" s="13"/>
      <c r="L33" s="82"/>
      <c r="M33" s="68"/>
      <c r="N33" s="68"/>
    </row>
    <row r="34" spans="1:14" s="44" customFormat="1" x14ac:dyDescent="0.25">
      <c r="A34" s="92" t="s">
        <v>37</v>
      </c>
      <c r="B34" s="92"/>
      <c r="C34" s="222" t="s">
        <v>41</v>
      </c>
      <c r="D34" s="22"/>
      <c r="E34" s="262"/>
      <c r="F34" s="35"/>
      <c r="G34" s="35"/>
      <c r="H34" s="35"/>
      <c r="I34" s="35"/>
      <c r="J34" s="35"/>
      <c r="K34" s="35"/>
      <c r="L34" s="35"/>
      <c r="M34" s="68"/>
      <c r="N34" s="68"/>
    </row>
    <row r="35" spans="1:14" s="44" customFormat="1" ht="66" x14ac:dyDescent="0.25">
      <c r="A35" s="76" t="str">
        <f>'ORÇAMENTO SD'!A24</f>
        <v>3.1</v>
      </c>
      <c r="B35" s="76">
        <f>'ORÇAMENTO SD'!B24</f>
        <v>87690</v>
      </c>
      <c r="C35" s="95" t="str">
        <f>'ORÇAMENTO SD'!C24</f>
        <v>CONTRAPISO EM ARGAMASSA TRAÇO 1:4 (CIMENTO E AREIA), PREPARO MECÂNICO COM BETONEIRA 400 L, APLICADO EM ÁREAS SECAS SOBRE LAJE, NÃO ADERIDO, ACABAMENTO NÃO REFORÇADO, ESPESSURA 5CM. AF_07/2021</v>
      </c>
      <c r="D35" s="32" t="s">
        <v>28</v>
      </c>
      <c r="E35" s="263">
        <f>L36</f>
        <v>403.54</v>
      </c>
      <c r="F35" s="84"/>
      <c r="G35" s="85"/>
      <c r="H35" s="86"/>
      <c r="I35" s="86"/>
      <c r="J35" s="86"/>
      <c r="K35" s="87"/>
      <c r="L35" s="89"/>
      <c r="M35" s="68"/>
      <c r="N35" s="68"/>
    </row>
    <row r="36" spans="1:14" s="44" customFormat="1" x14ac:dyDescent="0.25">
      <c r="A36" s="76"/>
      <c r="B36" s="76"/>
      <c r="C36" s="95" t="s">
        <v>275</v>
      </c>
      <c r="D36" s="32"/>
      <c r="E36" s="264"/>
      <c r="F36" s="84"/>
      <c r="G36" s="85"/>
      <c r="H36" s="86"/>
      <c r="I36" s="86"/>
      <c r="J36" s="86"/>
      <c r="K36" s="87"/>
      <c r="L36" s="91">
        <v>403.54</v>
      </c>
      <c r="M36" s="68"/>
      <c r="N36" s="68"/>
    </row>
    <row r="37" spans="1:14" s="44" customFormat="1" x14ac:dyDescent="0.25">
      <c r="A37" s="76"/>
      <c r="B37" s="76"/>
      <c r="C37" s="95"/>
      <c r="D37" s="32"/>
      <c r="E37" s="264"/>
      <c r="F37" s="84"/>
      <c r="G37" s="85"/>
      <c r="H37" s="86"/>
      <c r="I37" s="86"/>
      <c r="J37" s="86"/>
      <c r="K37" s="87"/>
      <c r="L37" s="89"/>
      <c r="M37" s="68"/>
      <c r="N37" s="68"/>
    </row>
    <row r="38" spans="1:14" s="44" customFormat="1" ht="79.2" x14ac:dyDescent="0.25">
      <c r="A38" s="76" t="str">
        <f>'ORÇAMENTO SD'!A25</f>
        <v>3.2</v>
      </c>
      <c r="B38" s="76">
        <f>'ORÇAMENTO SD'!B25</f>
        <v>104162</v>
      </c>
      <c r="C38" s="95" t="str">
        <f>'ORÇAMENTO SD'!C25</f>
        <v>PISO EM GRANILITE, MARMORITE OU GRANITINA EM AMBIENTES INTERNOS, COM ESPESSURA DE 8 MM, INCLUSO MISTURA EM BETONEIRA, COLOCAÇÃO DAS JUNTAS, APLICAÇÃO DO PISO, 4 POLIMENTOS COM POLITRIZ, ESTUCAMENTO, SELADOR E CERA. AF_06/2022</v>
      </c>
      <c r="D38" s="32" t="s">
        <v>28</v>
      </c>
      <c r="E38" s="263">
        <f>L41</f>
        <v>403.54</v>
      </c>
      <c r="F38" s="84"/>
      <c r="G38" s="85"/>
      <c r="H38" s="86"/>
      <c r="I38" s="86"/>
      <c r="J38" s="86"/>
      <c r="K38" s="87"/>
      <c r="L38" s="89"/>
      <c r="M38" s="68"/>
      <c r="N38" s="68"/>
    </row>
    <row r="39" spans="1:14" s="44" customFormat="1" x14ac:dyDescent="0.25">
      <c r="A39" s="76"/>
      <c r="B39" s="76"/>
      <c r="C39" s="95" t="s">
        <v>275</v>
      </c>
      <c r="D39" s="32"/>
      <c r="E39" s="265"/>
      <c r="F39" s="84"/>
      <c r="G39" s="85"/>
      <c r="H39" s="86"/>
      <c r="I39" s="86"/>
      <c r="J39" s="86"/>
      <c r="K39" s="87"/>
      <c r="L39" s="89">
        <v>403.54</v>
      </c>
      <c r="M39" s="68"/>
      <c r="N39" s="68"/>
    </row>
    <row r="40" spans="1:14" s="44" customFormat="1" x14ac:dyDescent="0.25">
      <c r="A40" s="76"/>
      <c r="B40" s="76"/>
      <c r="C40" s="95"/>
      <c r="D40" s="32"/>
      <c r="E40" s="265"/>
      <c r="F40" s="13"/>
      <c r="G40" s="32"/>
      <c r="H40" s="33"/>
      <c r="I40" s="13"/>
      <c r="J40" s="32"/>
      <c r="K40" s="33"/>
      <c r="L40" s="13"/>
      <c r="M40" s="68"/>
      <c r="N40" s="68"/>
    </row>
    <row r="41" spans="1:14" s="44" customFormat="1" x14ac:dyDescent="0.25">
      <c r="A41" s="76"/>
      <c r="B41" s="76"/>
      <c r="C41" s="95"/>
      <c r="D41" s="32"/>
      <c r="E41" s="265"/>
      <c r="F41" s="84"/>
      <c r="G41" s="85"/>
      <c r="H41" s="86"/>
      <c r="I41" s="86"/>
      <c r="J41" s="86"/>
      <c r="K41" s="93" t="s">
        <v>200</v>
      </c>
      <c r="L41" s="91">
        <f>L39</f>
        <v>403.54</v>
      </c>
      <c r="M41" s="68"/>
      <c r="N41" s="68"/>
    </row>
    <row r="42" spans="1:14" s="44" customFormat="1" x14ac:dyDescent="0.25">
      <c r="A42" s="76"/>
      <c r="B42" s="76"/>
      <c r="C42" s="95"/>
      <c r="D42" s="32"/>
      <c r="E42" s="264"/>
      <c r="F42" s="13"/>
      <c r="G42" s="32"/>
      <c r="H42" s="33"/>
      <c r="I42" s="13"/>
      <c r="J42" s="32"/>
      <c r="K42" s="33"/>
      <c r="L42" s="13"/>
      <c r="M42" s="68"/>
      <c r="N42" s="68"/>
    </row>
    <row r="43" spans="1:14" s="44" customFormat="1" x14ac:dyDescent="0.25">
      <c r="A43" s="76"/>
      <c r="B43" s="76"/>
      <c r="C43" s="95"/>
      <c r="D43" s="32"/>
      <c r="E43" s="264"/>
      <c r="F43" s="13"/>
      <c r="G43" s="32"/>
      <c r="H43" s="33"/>
      <c r="I43" s="13"/>
      <c r="J43" s="32"/>
      <c r="K43" s="33"/>
      <c r="L43" s="13"/>
      <c r="M43" s="68"/>
      <c r="N43" s="68"/>
    </row>
    <row r="44" spans="1:14" s="44" customFormat="1" ht="52.8" x14ac:dyDescent="0.25">
      <c r="A44" s="76" t="str">
        <f>'ORÇAMENTO SD'!A26</f>
        <v>3.3</v>
      </c>
      <c r="B44" s="76">
        <f>'ORÇAMENTO SD'!B26</f>
        <v>87263</v>
      </c>
      <c r="C44" s="95" t="str">
        <f>'ORÇAMENTO SD'!C26</f>
        <v>REVESTIMENTO CERÂMICO PARA PISO COM PLACAS TIPO ESMALTADA DE DIMENSÕES 60X60 CM APLICADA EM AMBIENTES DE ÁREA MAIOR QUE 10 M2. AF_02/2023_PE</v>
      </c>
      <c r="D44" s="32" t="s">
        <v>28</v>
      </c>
      <c r="E44" s="263">
        <f>TRUNC(SUM(L46),2)</f>
        <v>216.4</v>
      </c>
      <c r="F44" s="13"/>
      <c r="G44" s="32"/>
      <c r="H44" s="33"/>
      <c r="I44" s="13"/>
      <c r="J44" s="32"/>
      <c r="K44" s="33"/>
      <c r="L44" s="13"/>
      <c r="M44" s="68"/>
      <c r="N44" s="68"/>
    </row>
    <row r="45" spans="1:14" s="44" customFormat="1" x14ac:dyDescent="0.25">
      <c r="A45" s="76"/>
      <c r="B45" s="76"/>
      <c r="C45" s="221" t="s">
        <v>276</v>
      </c>
      <c r="D45" s="32"/>
      <c r="E45" s="264">
        <v>216.4</v>
      </c>
      <c r="F45" s="13"/>
      <c r="G45" s="32"/>
      <c r="H45" s="33"/>
      <c r="I45" s="13"/>
      <c r="J45" s="32"/>
      <c r="K45" s="94"/>
      <c r="L45" s="352">
        <f>E45</f>
        <v>216.4</v>
      </c>
      <c r="M45" s="68"/>
      <c r="N45" s="68"/>
    </row>
    <row r="46" spans="1:14" s="44" customFormat="1" x14ac:dyDescent="0.25">
      <c r="A46" s="76"/>
      <c r="B46" s="76"/>
      <c r="C46" s="95"/>
      <c r="D46" s="32"/>
      <c r="E46" s="264"/>
      <c r="F46" s="84"/>
      <c r="G46" s="85"/>
      <c r="H46" s="86"/>
      <c r="I46" s="86"/>
      <c r="J46" s="86"/>
      <c r="K46" s="93" t="s">
        <v>200</v>
      </c>
      <c r="L46" s="353">
        <f>L45</f>
        <v>216.4</v>
      </c>
      <c r="M46" s="68"/>
      <c r="N46" s="68"/>
    </row>
    <row r="47" spans="1:14" s="44" customFormat="1" x14ac:dyDescent="0.25">
      <c r="A47" s="76"/>
      <c r="B47" s="76"/>
      <c r="C47" s="95"/>
      <c r="D47" s="32"/>
      <c r="E47" s="264"/>
      <c r="F47" s="84"/>
      <c r="G47" s="85"/>
      <c r="H47" s="86"/>
      <c r="I47" s="86"/>
      <c r="J47" s="86"/>
      <c r="K47" s="93"/>
      <c r="L47" s="353"/>
      <c r="M47" s="68"/>
      <c r="N47" s="68"/>
    </row>
    <row r="48" spans="1:14" s="44" customFormat="1" x14ac:dyDescent="0.25">
      <c r="A48" s="83" t="s">
        <v>40</v>
      </c>
      <c r="B48" s="83"/>
      <c r="C48" s="222" t="s">
        <v>44</v>
      </c>
      <c r="D48" s="22"/>
      <c r="E48" s="262"/>
      <c r="F48" s="35"/>
      <c r="G48" s="35"/>
      <c r="H48" s="35"/>
      <c r="I48" s="35"/>
      <c r="J48" s="35"/>
      <c r="K48" s="35"/>
      <c r="L48" s="35"/>
      <c r="M48" s="68"/>
      <c r="N48" s="68"/>
    </row>
    <row r="49" spans="1:14" s="44" customFormat="1" ht="52.8" x14ac:dyDescent="0.25">
      <c r="A49" s="76" t="str">
        <f>'ORÇAMENTO SD'!A28</f>
        <v>4.1</v>
      </c>
      <c r="B49" s="76" t="str">
        <f>'ORÇAMENTO SD'!B28</f>
        <v>07607/ORSE</v>
      </c>
      <c r="C49" s="95" t="str">
        <f>'ORÇAMENTO SD'!C28</f>
        <v>Revestimento cerâmico para parede, 10 x 10 cm, Tecnogres, linha Brilhante, ref. BR10070 ou similar, aplicado com argamassa industrializada ac-iii, rejuntado, exclusive regularização de base ou emboço - Rev 04</v>
      </c>
      <c r="D49" s="32" t="s">
        <v>28</v>
      </c>
      <c r="E49" s="263">
        <v>50</v>
      </c>
      <c r="F49" s="77"/>
      <c r="G49" s="32"/>
      <c r="H49" s="90"/>
      <c r="I49" s="77"/>
      <c r="J49" s="32"/>
      <c r="K49" s="90"/>
      <c r="L49" s="77"/>
      <c r="M49" s="68"/>
      <c r="N49" s="68"/>
    </row>
    <row r="50" spans="1:14" s="44" customFormat="1" x14ac:dyDescent="0.25">
      <c r="A50" s="76"/>
      <c r="B50" s="76"/>
      <c r="C50" s="231"/>
      <c r="D50" s="34"/>
      <c r="E50" s="266"/>
      <c r="F50" s="77"/>
      <c r="G50" s="32"/>
      <c r="H50" s="90"/>
      <c r="I50" s="32"/>
      <c r="J50" s="90"/>
      <c r="K50" s="90"/>
      <c r="L50" s="77"/>
      <c r="M50" s="68"/>
      <c r="N50" s="68"/>
    </row>
    <row r="51" spans="1:14" s="44" customFormat="1" x14ac:dyDescent="0.25">
      <c r="A51" s="76"/>
      <c r="B51" s="76"/>
      <c r="C51" s="231"/>
      <c r="D51" s="32"/>
      <c r="E51" s="264"/>
      <c r="F51" s="77"/>
      <c r="G51" s="32"/>
      <c r="H51" s="90"/>
      <c r="I51" s="77"/>
      <c r="J51" s="32"/>
      <c r="K51" s="88" t="s">
        <v>200</v>
      </c>
      <c r="L51" s="97">
        <v>50</v>
      </c>
      <c r="M51" s="68"/>
      <c r="N51" s="68"/>
    </row>
    <row r="52" spans="1:14" s="44" customFormat="1" x14ac:dyDescent="0.25">
      <c r="A52" s="76"/>
      <c r="B52" s="76"/>
      <c r="C52" s="220"/>
      <c r="D52" s="32"/>
      <c r="E52" s="264"/>
      <c r="F52" s="77"/>
      <c r="G52" s="32"/>
      <c r="H52" s="90"/>
      <c r="I52" s="77"/>
      <c r="J52" s="32"/>
      <c r="K52" s="90"/>
      <c r="L52" s="96"/>
      <c r="M52" s="68"/>
      <c r="N52" s="68"/>
    </row>
    <row r="53" spans="1:14" s="44" customFormat="1" x14ac:dyDescent="0.25">
      <c r="A53" s="83" t="s">
        <v>43</v>
      </c>
      <c r="B53" s="83"/>
      <c r="C53" s="222" t="s">
        <v>48</v>
      </c>
      <c r="D53" s="22"/>
      <c r="E53" s="262"/>
      <c r="F53" s="35"/>
      <c r="G53" s="35"/>
      <c r="H53" s="35"/>
      <c r="I53" s="35"/>
      <c r="J53" s="35"/>
      <c r="K53" s="35"/>
      <c r="L53" s="35"/>
      <c r="M53" s="68"/>
      <c r="N53" s="68"/>
    </row>
    <row r="54" spans="1:14" s="44" customFormat="1" ht="52.8" x14ac:dyDescent="0.25">
      <c r="A54" s="76" t="str">
        <f>'ORÇAMENTO SD'!A30</f>
        <v>5.1</v>
      </c>
      <c r="B54" s="76" t="str">
        <f>'ORÇAMENTO SD'!B30</f>
        <v>01015/ORSE</v>
      </c>
      <c r="C54" s="95" t="str">
        <f>'ORÇAMENTO SD'!C30</f>
        <v>Forro acústico em placas de fibra mineral dim.1250x625x15mm, absorção sonora NRC = 0,55, reflexão luz = 0,86, marca Armstrong, ref. Georgian, ou similar, resist. fogo: classe A. Inclusive perfís metálicos</v>
      </c>
      <c r="D54" s="32" t="s">
        <v>28</v>
      </c>
      <c r="E54" s="263">
        <f>TRUNC(SUM(L57),2)</f>
        <v>200.14</v>
      </c>
      <c r="F54" s="77"/>
      <c r="G54" s="32"/>
      <c r="H54" s="90"/>
      <c r="I54" s="77"/>
      <c r="J54" s="32"/>
      <c r="K54" s="90"/>
      <c r="L54" s="77"/>
      <c r="M54" s="68"/>
      <c r="N54" s="68"/>
    </row>
    <row r="55" spans="1:14" s="44" customFormat="1" x14ac:dyDescent="0.25">
      <c r="A55" s="76"/>
      <c r="B55" s="76"/>
      <c r="C55" s="95" t="s">
        <v>274</v>
      </c>
      <c r="D55" s="32"/>
      <c r="E55" s="264"/>
      <c r="F55" s="77"/>
      <c r="G55" s="32"/>
      <c r="H55" s="90"/>
      <c r="I55" s="77"/>
      <c r="J55" s="32">
        <v>400.28</v>
      </c>
      <c r="K55" s="90">
        <v>0.5</v>
      </c>
      <c r="L55" s="77">
        <f>J55*K55</f>
        <v>200.14</v>
      </c>
      <c r="M55" s="68"/>
      <c r="N55" s="68"/>
    </row>
    <row r="56" spans="1:14" s="44" customFormat="1" x14ac:dyDescent="0.25">
      <c r="A56" s="76"/>
      <c r="B56" s="76"/>
      <c r="C56" s="95"/>
      <c r="D56" s="32"/>
      <c r="E56" s="264"/>
      <c r="F56" s="77"/>
      <c r="G56" s="32"/>
      <c r="H56" s="90"/>
      <c r="I56" s="77"/>
      <c r="J56" s="32"/>
      <c r="K56" s="90"/>
      <c r="L56" s="77"/>
      <c r="M56" s="68"/>
      <c r="N56" s="68"/>
    </row>
    <row r="57" spans="1:14" s="44" customFormat="1" x14ac:dyDescent="0.25">
      <c r="A57" s="76"/>
      <c r="B57" s="76"/>
      <c r="C57" s="95"/>
      <c r="D57" s="32"/>
      <c r="E57" s="264"/>
      <c r="F57" s="77"/>
      <c r="G57" s="32"/>
      <c r="H57" s="90"/>
      <c r="I57" s="77"/>
      <c r="J57" s="32"/>
      <c r="K57" s="88" t="s">
        <v>200</v>
      </c>
      <c r="L57" s="98">
        <f>SUM(L55:L55)</f>
        <v>200.14</v>
      </c>
      <c r="M57" s="68"/>
      <c r="N57" s="68"/>
    </row>
    <row r="58" spans="1:14" s="44" customFormat="1" x14ac:dyDescent="0.25">
      <c r="A58" s="76"/>
      <c r="B58" s="76"/>
      <c r="C58" s="95"/>
      <c r="D58" s="32"/>
      <c r="E58" s="264"/>
      <c r="F58" s="77"/>
      <c r="G58" s="32"/>
      <c r="H58" s="90"/>
      <c r="I58" s="77"/>
      <c r="J58" s="32"/>
      <c r="K58" s="90"/>
      <c r="L58" s="77"/>
      <c r="M58" s="68"/>
      <c r="N58" s="68"/>
    </row>
    <row r="59" spans="1:14" s="44" customFormat="1" ht="52.8" x14ac:dyDescent="0.25">
      <c r="A59" s="76" t="str">
        <f>'ORÇAMENTO SD'!A31</f>
        <v>5.2</v>
      </c>
      <c r="B59" s="76">
        <f>'ORÇAMENTO SD'!B31</f>
        <v>96110</v>
      </c>
      <c r="C59" s="95" t="str">
        <f>'ORÇAMENTO SD'!C31</f>
        <v>FORRO EM DRYWALL PARA AMBIENTES RESIDENCIAIS, INCLUSIVE ESTRUTURA UNIDIRECIONAL DE FIXAÇÃO.
AF_08/2023_PS</v>
      </c>
      <c r="D59" s="32" t="s">
        <v>46</v>
      </c>
      <c r="E59" s="263">
        <f>TRUNC(SUM(L62),2)</f>
        <v>150.13</v>
      </c>
      <c r="F59" s="77"/>
      <c r="G59" s="32"/>
      <c r="H59" s="90"/>
      <c r="I59" s="77"/>
      <c r="J59" s="32"/>
      <c r="K59" s="90"/>
      <c r="L59" s="77"/>
      <c r="M59" s="68"/>
      <c r="N59" s="68"/>
    </row>
    <row r="60" spans="1:14" s="44" customFormat="1" x14ac:dyDescent="0.25">
      <c r="A60" s="76"/>
      <c r="B60" s="76"/>
      <c r="C60" s="95" t="s">
        <v>273</v>
      </c>
      <c r="D60" s="32"/>
      <c r="E60" s="264"/>
      <c r="F60" s="77"/>
      <c r="G60" s="32"/>
      <c r="H60" s="90"/>
      <c r="I60" s="77"/>
      <c r="J60" s="32">
        <v>300.27</v>
      </c>
      <c r="K60" s="90">
        <v>0.5</v>
      </c>
      <c r="L60" s="77">
        <f>J60*K60</f>
        <v>150.13499999999999</v>
      </c>
      <c r="M60" s="68"/>
      <c r="N60" s="68"/>
    </row>
    <row r="61" spans="1:14" s="44" customFormat="1" x14ac:dyDescent="0.25">
      <c r="A61" s="76"/>
      <c r="B61" s="76"/>
      <c r="C61" s="95"/>
      <c r="D61" s="32"/>
      <c r="E61" s="264"/>
      <c r="F61" s="77"/>
      <c r="G61" s="32"/>
      <c r="H61" s="90"/>
      <c r="I61" s="77"/>
      <c r="J61" s="32"/>
      <c r="K61" s="90"/>
      <c r="L61" s="77"/>
      <c r="M61" s="68"/>
      <c r="N61" s="68"/>
    </row>
    <row r="62" spans="1:14" s="44" customFormat="1" x14ac:dyDescent="0.25">
      <c r="A62" s="76"/>
      <c r="B62" s="76"/>
      <c r="C62" s="95"/>
      <c r="D62" s="32"/>
      <c r="E62" s="264"/>
      <c r="F62" s="77"/>
      <c r="G62" s="32"/>
      <c r="H62" s="90"/>
      <c r="I62" s="77"/>
      <c r="K62" s="88" t="s">
        <v>200</v>
      </c>
      <c r="L62" s="98">
        <f>SUM(L60:L60)</f>
        <v>150.13499999999999</v>
      </c>
      <c r="M62" s="68"/>
      <c r="N62" s="68"/>
    </row>
    <row r="63" spans="1:14" s="44" customFormat="1" x14ac:dyDescent="0.25">
      <c r="A63" s="76"/>
      <c r="B63" s="76"/>
      <c r="C63" s="95"/>
      <c r="D63" s="32"/>
      <c r="E63" s="264"/>
      <c r="F63" s="77"/>
      <c r="G63" s="32"/>
      <c r="H63" s="90"/>
      <c r="I63" s="77"/>
      <c r="J63" s="32"/>
      <c r="K63" s="90"/>
      <c r="L63" s="77"/>
      <c r="M63" s="68"/>
      <c r="N63" s="68"/>
    </row>
    <row r="64" spans="1:14" s="44" customFormat="1" x14ac:dyDescent="0.25">
      <c r="A64" s="92" t="s">
        <v>47</v>
      </c>
      <c r="B64" s="92"/>
      <c r="C64" s="222" t="s">
        <v>52</v>
      </c>
      <c r="D64" s="22"/>
      <c r="E64" s="262"/>
      <c r="F64" s="39"/>
      <c r="G64" s="39"/>
      <c r="H64" s="39"/>
      <c r="I64" s="39"/>
      <c r="J64" s="39"/>
      <c r="K64" s="39"/>
      <c r="L64" s="39"/>
      <c r="M64" s="68"/>
      <c r="N64" s="68"/>
    </row>
    <row r="65" spans="1:14" s="44" customFormat="1" ht="39.6" x14ac:dyDescent="0.25">
      <c r="A65" s="76" t="str">
        <f>'ORÇAMENTO SD'!A33</f>
        <v>6.1</v>
      </c>
      <c r="B65" s="76">
        <f>'ORÇAMENTO SD'!B33</f>
        <v>88495</v>
      </c>
      <c r="C65" s="95" t="str">
        <f>'ORÇAMENTO SD'!C33</f>
        <v>EMASSAMENTO COM MASSA LÁTEX, APLICAÇÃO EM PAREDE, UMA DEMÃO, LIXAMENTO MANUAL. AF_04/2023</v>
      </c>
      <c r="D65" s="34" t="s">
        <v>28</v>
      </c>
      <c r="E65" s="263">
        <f>L67</f>
        <v>75</v>
      </c>
      <c r="F65" s="77"/>
      <c r="G65" s="32"/>
      <c r="H65" s="90"/>
      <c r="I65" s="77"/>
      <c r="J65" s="32"/>
      <c r="K65" s="90"/>
      <c r="L65" s="77"/>
      <c r="M65" s="68"/>
      <c r="N65" s="68"/>
    </row>
    <row r="66" spans="1:14" s="44" customFormat="1" x14ac:dyDescent="0.25">
      <c r="A66" s="76"/>
      <c r="B66" s="76"/>
      <c r="C66" s="95" t="s">
        <v>284</v>
      </c>
      <c r="D66" s="34"/>
      <c r="E66" s="266"/>
      <c r="F66" s="77"/>
      <c r="G66" s="32"/>
      <c r="H66" s="90"/>
      <c r="I66" s="32"/>
      <c r="J66" s="90"/>
      <c r="K66" s="90"/>
      <c r="L66" s="77"/>
      <c r="M66" s="68"/>
      <c r="N66" s="68"/>
    </row>
    <row r="67" spans="1:14" s="44" customFormat="1" x14ac:dyDescent="0.25">
      <c r="A67" s="76"/>
      <c r="B67" s="76"/>
      <c r="C67" s="223"/>
      <c r="D67" s="32"/>
      <c r="E67" s="264"/>
      <c r="F67" s="77"/>
      <c r="G67" s="32"/>
      <c r="H67" s="90"/>
      <c r="I67" s="77"/>
      <c r="J67" s="32"/>
      <c r="K67" s="88" t="s">
        <v>200</v>
      </c>
      <c r="L67" s="97">
        <v>75</v>
      </c>
      <c r="M67" s="68"/>
      <c r="N67" s="68"/>
    </row>
    <row r="68" spans="1:14" s="44" customFormat="1" ht="39.6" x14ac:dyDescent="0.25">
      <c r="A68" s="76" t="str">
        <f>'ORÇAMENTO SD'!A34</f>
        <v>6.2</v>
      </c>
      <c r="B68" s="76">
        <f>'ORÇAMENTO SD'!B34</f>
        <v>88496</v>
      </c>
      <c r="C68" s="95" t="str">
        <f>'ORÇAMENTO SD'!C34</f>
        <v>EMASSAMENTO COM MASSA LÁTEX, APLICAÇÃO EM TETO, DUAS DEMÃOS, LIXAMENTO MANUAL. AF_04/2023</v>
      </c>
      <c r="D68" s="34" t="s">
        <v>28</v>
      </c>
      <c r="E68" s="263">
        <f>L70</f>
        <v>150.13</v>
      </c>
      <c r="F68" s="77"/>
      <c r="G68" s="32"/>
      <c r="H68" s="90"/>
      <c r="I68" s="77"/>
      <c r="J68" s="32"/>
      <c r="K68" s="90"/>
      <c r="L68" s="77"/>
      <c r="M68" s="68"/>
      <c r="N68" s="68"/>
    </row>
    <row r="69" spans="1:14" s="44" customFormat="1" x14ac:dyDescent="0.25">
      <c r="A69" s="76"/>
      <c r="B69" s="76"/>
      <c r="C69" s="95" t="s">
        <v>273</v>
      </c>
      <c r="D69" s="34"/>
      <c r="E69" s="266"/>
      <c r="F69" s="77"/>
      <c r="G69" s="32"/>
      <c r="H69" s="90"/>
      <c r="I69" s="32"/>
      <c r="J69" s="90"/>
      <c r="K69" s="90"/>
      <c r="L69" s="77"/>
      <c r="M69" s="68"/>
      <c r="N69" s="68"/>
    </row>
    <row r="70" spans="1:14" s="44" customFormat="1" x14ac:dyDescent="0.25">
      <c r="A70" s="76"/>
      <c r="B70" s="76"/>
      <c r="C70" s="95"/>
      <c r="D70" s="32"/>
      <c r="E70" s="264"/>
      <c r="F70" s="77"/>
      <c r="G70" s="32"/>
      <c r="H70" s="90"/>
      <c r="I70" s="77"/>
      <c r="J70" s="32"/>
      <c r="K70" s="88" t="s">
        <v>200</v>
      </c>
      <c r="L70" s="97">
        <f>E59</f>
        <v>150.13</v>
      </c>
      <c r="M70" s="68"/>
      <c r="N70" s="68"/>
    </row>
    <row r="71" spans="1:14" s="44" customFormat="1" ht="26.4" x14ac:dyDescent="0.25">
      <c r="A71" s="76" t="str">
        <f>'ORÇAMENTO SD'!A35</f>
        <v>6.3</v>
      </c>
      <c r="B71" s="76">
        <f>'ORÇAMENTO SD'!B35</f>
        <v>104642</v>
      </c>
      <c r="C71" s="95" t="str">
        <f>'ORÇAMENTO SD'!C35</f>
        <v>PINTURA LÁTEX ACRÍLICA STANDARD, APLICAÇÃO MANUAL EM PAREDES, DUAS DEMÃOS. AF_04/2023</v>
      </c>
      <c r="D71" s="32" t="s">
        <v>28</v>
      </c>
      <c r="E71" s="263">
        <f>L72</f>
        <v>2050.08</v>
      </c>
      <c r="F71" s="77"/>
      <c r="G71" s="32"/>
      <c r="H71" s="90"/>
      <c r="I71" s="77"/>
      <c r="J71" s="32"/>
      <c r="K71" s="90"/>
      <c r="L71" s="77"/>
      <c r="M71" s="68"/>
      <c r="N71" s="68"/>
    </row>
    <row r="72" spans="1:14" s="44" customFormat="1" x14ac:dyDescent="0.25">
      <c r="A72" s="76"/>
      <c r="B72" s="76"/>
      <c r="C72" s="95" t="s">
        <v>283</v>
      </c>
      <c r="D72" s="32"/>
      <c r="E72" s="266"/>
      <c r="F72" s="77"/>
      <c r="G72" s="32"/>
      <c r="H72" s="90"/>
      <c r="I72" s="77"/>
      <c r="J72" s="32"/>
      <c r="K72" s="90"/>
      <c r="L72" s="98">
        <v>2050.08</v>
      </c>
      <c r="M72" s="68"/>
      <c r="N72" s="68"/>
    </row>
    <row r="73" spans="1:14" s="44" customFormat="1" x14ac:dyDescent="0.25">
      <c r="A73" s="76"/>
      <c r="B73" s="76"/>
      <c r="C73" s="95"/>
      <c r="D73" s="32"/>
      <c r="E73" s="266"/>
      <c r="F73" s="77"/>
      <c r="G73" s="32"/>
      <c r="H73" s="90"/>
      <c r="I73" s="77"/>
      <c r="J73" s="32"/>
      <c r="K73" s="90"/>
      <c r="L73" s="98"/>
      <c r="M73" s="68"/>
      <c r="N73" s="68"/>
    </row>
    <row r="74" spans="1:14" s="44" customFormat="1" ht="26.4" x14ac:dyDescent="0.25">
      <c r="A74" s="76" t="str">
        <f>'ORÇAMENTO SD'!A36</f>
        <v>6.4</v>
      </c>
      <c r="B74" s="76">
        <f>'ORÇAMENTO SD'!B36</f>
        <v>104640</v>
      </c>
      <c r="C74" s="95" t="str">
        <f>'ORÇAMENTO SD'!C36</f>
        <v>PINTURA LÁTEX ACRÍLICA STANDARD, APLICAÇÃO MANUAL EM TETO, DUAS DEMÃOS. AF_04/2023</v>
      </c>
      <c r="D74" s="34" t="s">
        <v>28</v>
      </c>
      <c r="E74" s="263">
        <f>L75</f>
        <v>150.13</v>
      </c>
      <c r="F74" s="77"/>
      <c r="G74" s="32"/>
      <c r="H74" s="90"/>
      <c r="I74" s="77"/>
      <c r="J74" s="32"/>
      <c r="K74" s="90"/>
      <c r="L74" s="77"/>
      <c r="M74" s="68"/>
      <c r="N74" s="68"/>
    </row>
    <row r="75" spans="1:14" s="44" customFormat="1" x14ac:dyDescent="0.25">
      <c r="A75" s="76"/>
      <c r="B75" s="76"/>
      <c r="C75" s="95" t="s">
        <v>273</v>
      </c>
      <c r="D75" s="34"/>
      <c r="E75" s="266"/>
      <c r="F75" s="77"/>
      <c r="G75" s="32"/>
      <c r="H75" s="90"/>
      <c r="I75" s="32"/>
      <c r="J75" s="90"/>
      <c r="K75" s="88" t="s">
        <v>200</v>
      </c>
      <c r="L75" s="97">
        <f>E59</f>
        <v>150.13</v>
      </c>
      <c r="M75" s="68"/>
      <c r="N75" s="68"/>
    </row>
    <row r="76" spans="1:14" s="44" customFormat="1" x14ac:dyDescent="0.25">
      <c r="A76" s="76"/>
      <c r="B76" s="76"/>
      <c r="C76" s="95"/>
      <c r="D76" s="34"/>
      <c r="E76" s="266"/>
      <c r="F76" s="77"/>
      <c r="G76" s="32"/>
      <c r="H76" s="90"/>
      <c r="I76" s="32"/>
      <c r="J76" s="90"/>
      <c r="K76" s="90"/>
      <c r="L76" s="77"/>
      <c r="M76" s="68"/>
      <c r="N76" s="68"/>
    </row>
    <row r="77" spans="1:14" s="44" customFormat="1" ht="66" x14ac:dyDescent="0.25">
      <c r="A77" s="76" t="str">
        <f>'ORÇAMENTO SD'!A37</f>
        <v>6.5</v>
      </c>
      <c r="B77" s="76">
        <f>'ORÇAMENTO SD'!B37</f>
        <v>100741</v>
      </c>
      <c r="C77" s="95" t="str">
        <f>'ORÇAMENTO SD'!C37</f>
        <v>PINTURA COM TINTA ALQUÍDICA DE ACABAMENTO (ESMALTE SINTÉTICO ACETINADO) PULVERIZADA SOBRE SUPERFÍCIES METÁLICAS (EXCETO PERFIL) EXECUTADO EM OBRA (POR DEMÃO). AF_01/2020_PE</v>
      </c>
      <c r="D77" s="34" t="s">
        <v>28</v>
      </c>
      <c r="E77" s="263">
        <f>L80</f>
        <v>152.69999999999999</v>
      </c>
      <c r="F77" s="77"/>
      <c r="G77" s="32"/>
      <c r="H77" s="90"/>
      <c r="I77" s="32"/>
      <c r="J77" s="90"/>
      <c r="K77" s="90"/>
      <c r="L77" s="77"/>
      <c r="M77" s="68"/>
      <c r="N77" s="68"/>
    </row>
    <row r="78" spans="1:14" s="44" customFormat="1" x14ac:dyDescent="0.25">
      <c r="A78" s="76"/>
      <c r="B78" s="76"/>
      <c r="C78" s="95" t="s">
        <v>302</v>
      </c>
      <c r="D78" s="34"/>
      <c r="E78" s="266"/>
      <c r="F78" s="77"/>
      <c r="G78" s="32"/>
      <c r="H78" s="90"/>
      <c r="I78" s="32"/>
      <c r="J78" s="90"/>
      <c r="K78" s="90">
        <v>50.9</v>
      </c>
      <c r="L78" s="354">
        <f>K78</f>
        <v>50.9</v>
      </c>
      <c r="M78" s="68"/>
      <c r="N78" s="68"/>
    </row>
    <row r="79" spans="1:14" s="44" customFormat="1" x14ac:dyDescent="0.25">
      <c r="A79" s="76"/>
      <c r="B79" s="76"/>
      <c r="C79" s="95" t="s">
        <v>303</v>
      </c>
      <c r="D79" s="34"/>
      <c r="E79" s="266"/>
      <c r="F79" s="77"/>
      <c r="G79" s="32"/>
      <c r="H79" s="90"/>
      <c r="I79" s="32"/>
      <c r="J79" s="90"/>
      <c r="K79" s="243">
        <v>101.8</v>
      </c>
      <c r="L79" s="355">
        <f>K79</f>
        <v>101.8</v>
      </c>
      <c r="M79" s="68"/>
      <c r="N79" s="68"/>
    </row>
    <row r="80" spans="1:14" s="44" customFormat="1" x14ac:dyDescent="0.25">
      <c r="A80" s="76"/>
      <c r="B80" s="76"/>
      <c r="C80" s="95"/>
      <c r="D80" s="34"/>
      <c r="E80" s="266"/>
      <c r="F80" s="77"/>
      <c r="G80" s="32"/>
      <c r="H80" s="90"/>
      <c r="I80" s="32"/>
      <c r="J80" s="90"/>
      <c r="K80" s="88" t="s">
        <v>14</v>
      </c>
      <c r="L80" s="244">
        <f>K78+K79</f>
        <v>152.69999999999999</v>
      </c>
      <c r="M80" s="68"/>
      <c r="N80" s="68"/>
    </row>
    <row r="81" spans="1:14" s="44" customFormat="1" x14ac:dyDescent="0.25">
      <c r="A81" s="76"/>
      <c r="B81" s="76"/>
      <c r="C81" s="95"/>
      <c r="D81" s="32"/>
      <c r="E81" s="264"/>
      <c r="F81" s="77"/>
      <c r="G81" s="32"/>
      <c r="H81" s="90"/>
      <c r="I81" s="77"/>
      <c r="J81" s="32"/>
      <c r="L81" s="356"/>
      <c r="M81" s="68"/>
      <c r="N81" s="68"/>
    </row>
    <row r="82" spans="1:14" s="44" customFormat="1" x14ac:dyDescent="0.25">
      <c r="A82" s="92" t="s">
        <v>51</v>
      </c>
      <c r="B82" s="92"/>
      <c r="C82" s="222" t="s">
        <v>58</v>
      </c>
      <c r="D82" s="22"/>
      <c r="E82" s="262"/>
      <c r="F82" s="39"/>
      <c r="G82" s="39"/>
      <c r="H82" s="39"/>
      <c r="I82" s="39"/>
      <c r="J82" s="39"/>
      <c r="K82" s="39"/>
      <c r="L82" s="39"/>
      <c r="M82" s="68"/>
      <c r="N82" s="68"/>
    </row>
    <row r="83" spans="1:14" s="44" customFormat="1" x14ac:dyDescent="0.25">
      <c r="A83" s="99" t="s">
        <v>53</v>
      </c>
      <c r="B83" s="99"/>
      <c r="C83" s="219" t="s">
        <v>60</v>
      </c>
      <c r="D83" s="78"/>
      <c r="E83" s="259"/>
      <c r="F83" s="100"/>
      <c r="G83" s="100"/>
      <c r="H83" s="100"/>
      <c r="I83" s="100"/>
      <c r="J83" s="100"/>
      <c r="K83" s="100"/>
      <c r="L83" s="100"/>
      <c r="M83" s="68"/>
      <c r="N83" s="68"/>
    </row>
    <row r="84" spans="1:14" s="44" customFormat="1" ht="52.8" x14ac:dyDescent="0.25">
      <c r="A84" s="76" t="str">
        <f>'ORÇAMENTO SD'!A40</f>
        <v>7.1.1</v>
      </c>
      <c r="B84" s="76">
        <f>'ORÇAMENTO SD'!B40</f>
        <v>97886</v>
      </c>
      <c r="C84" s="95" t="str">
        <f>'ORÇAMENTO SD'!C40</f>
        <v>CAIXA ENTERRADA ELÉTRICA RETANGULAR, EM ALVENARIA COM TIJOLOS CERÂMICOS MACIÇOS, FUNDO COM BRITA, DIMENSÕES INTERNAS: 0,3X0,3X0,3 M. AF_12/2020</v>
      </c>
      <c r="D84" s="34" t="s">
        <v>63</v>
      </c>
      <c r="E84" s="263">
        <v>2</v>
      </c>
      <c r="F84" s="77"/>
      <c r="G84" s="32"/>
      <c r="H84" s="90"/>
      <c r="I84" s="77"/>
      <c r="J84" s="32"/>
      <c r="K84" s="90"/>
      <c r="L84" s="77"/>
      <c r="M84" s="68"/>
      <c r="N84" s="68"/>
    </row>
    <row r="85" spans="1:14" s="44" customFormat="1" x14ac:dyDescent="0.25">
      <c r="A85" s="76"/>
      <c r="B85" s="76"/>
      <c r="C85" s="95"/>
      <c r="D85" s="34"/>
      <c r="E85" s="266"/>
      <c r="F85" s="77"/>
      <c r="G85" s="32"/>
      <c r="H85" s="90"/>
      <c r="I85" s="77"/>
      <c r="J85" s="32"/>
      <c r="K85" s="90"/>
      <c r="L85" s="77"/>
      <c r="M85" s="68"/>
      <c r="N85" s="68"/>
    </row>
    <row r="86" spans="1:14" s="44" customFormat="1" x14ac:dyDescent="0.25">
      <c r="A86" s="76"/>
      <c r="B86" s="76"/>
      <c r="C86" s="95"/>
      <c r="D86" s="34"/>
      <c r="E86" s="266"/>
      <c r="F86" s="77"/>
      <c r="G86" s="32"/>
      <c r="H86" s="90"/>
      <c r="I86" s="77"/>
      <c r="J86" s="32"/>
      <c r="K86" s="90"/>
      <c r="L86" s="77"/>
      <c r="M86" s="68"/>
      <c r="N86" s="68"/>
    </row>
    <row r="87" spans="1:14" s="44" customFormat="1" ht="52.8" x14ac:dyDescent="0.25">
      <c r="A87" s="76" t="str">
        <f>'ORÇAMENTO SD'!A41</f>
        <v>7.1.2</v>
      </c>
      <c r="B87" s="76">
        <f>'ORÇAMENTO SD'!B41</f>
        <v>97667</v>
      </c>
      <c r="C87" s="95" t="str">
        <f>'ORÇAMENTO SD'!C41</f>
        <v>ELETRODUTO FLEXÍVEL CORRUGADO, PEAD, DN 50 (1 1/2"), PARA REDE ENTERRADA DE DISTRIBUIÇÃO DE ENERGIA ELÉTRICA - FORNECIMENTO E INSTALAÇÃO. AF_12/2021</v>
      </c>
      <c r="D87" s="32" t="s">
        <v>46</v>
      </c>
      <c r="E87" s="263">
        <v>30</v>
      </c>
      <c r="F87" s="77"/>
      <c r="G87" s="32"/>
      <c r="H87" s="90"/>
      <c r="I87" s="77"/>
      <c r="J87" s="32"/>
      <c r="K87" s="90"/>
      <c r="L87" s="77"/>
      <c r="M87" s="68"/>
      <c r="N87" s="68"/>
    </row>
    <row r="88" spans="1:14" s="44" customFormat="1" x14ac:dyDescent="0.25">
      <c r="A88" s="76"/>
      <c r="B88" s="76"/>
      <c r="C88" s="95"/>
      <c r="D88" s="32"/>
      <c r="E88" s="266"/>
      <c r="F88" s="77"/>
      <c r="G88" s="32"/>
      <c r="H88" s="90"/>
      <c r="I88" s="77"/>
      <c r="J88" s="32"/>
      <c r="K88" s="90"/>
      <c r="L88" s="77"/>
      <c r="M88" s="68"/>
      <c r="N88" s="68"/>
    </row>
    <row r="89" spans="1:14" s="44" customFormat="1" x14ac:dyDescent="0.25">
      <c r="A89" s="76"/>
      <c r="B89" s="76"/>
      <c r="C89" s="95"/>
      <c r="D89" s="32"/>
      <c r="E89" s="266"/>
      <c r="F89" s="77"/>
      <c r="G89" s="32"/>
      <c r="H89" s="90"/>
      <c r="I89" s="77"/>
      <c r="J89" s="32"/>
      <c r="K89" s="90"/>
      <c r="L89" s="77"/>
      <c r="M89" s="68"/>
      <c r="N89" s="68"/>
    </row>
    <row r="90" spans="1:14" s="44" customFormat="1" ht="52.8" x14ac:dyDescent="0.25">
      <c r="A90" s="76" t="str">
        <f>'ORÇAMENTO SD'!A42</f>
        <v>7.1.3</v>
      </c>
      <c r="B90" s="76">
        <f>'ORÇAMENTO SD'!B42</f>
        <v>91834</v>
      </c>
      <c r="C90" s="95" t="str">
        <f>'ORÇAMENTO SD'!C42</f>
        <v>ELETRODUTO FLEXÍVEL CORRUGADO, PVC, DN 25 MM (3/4"), PARA CIRCUITOS TERMINAIS, INSTALADO EM FORRO - FORNECIMENTO E INSTALAÇÃO. AF_03/2023_PA</v>
      </c>
      <c r="D90" s="32" t="s">
        <v>46</v>
      </c>
      <c r="E90" s="263">
        <v>50</v>
      </c>
      <c r="F90" s="77"/>
      <c r="G90" s="32"/>
      <c r="H90" s="90"/>
      <c r="I90" s="77"/>
      <c r="J90" s="32"/>
      <c r="K90" s="90"/>
      <c r="L90" s="77"/>
      <c r="M90" s="68"/>
      <c r="N90" s="68"/>
    </row>
    <row r="91" spans="1:14" s="44" customFormat="1" x14ac:dyDescent="0.25">
      <c r="A91" s="76"/>
      <c r="B91" s="76"/>
      <c r="C91" s="95"/>
      <c r="D91" s="101"/>
      <c r="E91" s="266"/>
      <c r="F91" s="77"/>
      <c r="G91" s="32"/>
      <c r="H91" s="90"/>
      <c r="I91" s="77"/>
      <c r="J91" s="32"/>
      <c r="K91" s="90"/>
      <c r="L91" s="77"/>
      <c r="M91" s="68"/>
      <c r="N91" s="68"/>
    </row>
    <row r="92" spans="1:14" s="44" customFormat="1" x14ac:dyDescent="0.25">
      <c r="A92" s="76"/>
      <c r="B92" s="76"/>
      <c r="C92" s="95"/>
      <c r="D92" s="101"/>
      <c r="E92" s="266"/>
      <c r="F92" s="77"/>
      <c r="G92" s="32"/>
      <c r="H92" s="90"/>
      <c r="I92" s="77"/>
      <c r="J92" s="32"/>
      <c r="K92" s="90"/>
      <c r="L92" s="77"/>
      <c r="M92" s="68"/>
      <c r="N92" s="68"/>
    </row>
    <row r="93" spans="1:14" s="44" customFormat="1" ht="52.8" x14ac:dyDescent="0.25">
      <c r="A93" s="76" t="str">
        <f>'ORÇAMENTO SD'!A43</f>
        <v>7.1.4</v>
      </c>
      <c r="B93" s="76">
        <f>'ORÇAMENTO SD'!B43</f>
        <v>91854</v>
      </c>
      <c r="C93" s="95" t="str">
        <f>'ORÇAMENTO SD'!C43</f>
        <v>ELETRODUTO FLEXÍVEL CORRUGADO, PVC, DN 25 MM (3/4"), PARA CIRCUITOS TERMINAIS, INSTALADO EM PAREDE - FORNECIMENTO E INSTALAÇÃO. AF_03/2023</v>
      </c>
      <c r="D93" s="34"/>
      <c r="E93" s="263">
        <v>50</v>
      </c>
      <c r="F93" s="77"/>
      <c r="G93" s="32"/>
      <c r="H93" s="90"/>
      <c r="I93" s="77"/>
      <c r="J93" s="32"/>
      <c r="K93" s="90"/>
      <c r="L93" s="77"/>
      <c r="M93" s="68"/>
      <c r="N93" s="68"/>
    </row>
    <row r="94" spans="1:14" s="44" customFormat="1" x14ac:dyDescent="0.25">
      <c r="A94" s="76"/>
      <c r="B94" s="76"/>
      <c r="C94" s="95"/>
      <c r="D94" s="34"/>
      <c r="E94" s="266"/>
      <c r="F94" s="77"/>
      <c r="G94" s="32"/>
      <c r="H94" s="90"/>
      <c r="I94" s="77"/>
      <c r="J94" s="32"/>
      <c r="K94" s="90"/>
      <c r="L94" s="77"/>
      <c r="M94" s="68"/>
      <c r="N94" s="68"/>
    </row>
    <row r="95" spans="1:14" s="44" customFormat="1" ht="52.8" x14ac:dyDescent="0.25">
      <c r="A95" s="76" t="str">
        <f>'ORÇAMENTO SD'!A44</f>
        <v>7.1.5</v>
      </c>
      <c r="B95" s="76">
        <f>'ORÇAMENTO SD'!B44</f>
        <v>91836</v>
      </c>
      <c r="C95" s="95" t="str">
        <f>'ORÇAMENTO SD'!C44</f>
        <v>ELETRODUTO FLEXÍVEL CORRUGADO, PVC, DN 32 MM (1"), PARA CIRCUITOS TERMINAIS, INSTALADO EM FORRO - FORNECIMENTO E INSTALAÇÃO. AF_03/2023_PA</v>
      </c>
      <c r="D95" s="32" t="s">
        <v>46</v>
      </c>
      <c r="E95" s="263">
        <v>25</v>
      </c>
      <c r="F95" s="77"/>
      <c r="G95" s="32"/>
      <c r="H95" s="90"/>
      <c r="I95" s="77"/>
      <c r="J95" s="32"/>
      <c r="K95" s="90"/>
      <c r="L95" s="77"/>
      <c r="M95" s="68"/>
      <c r="N95" s="68"/>
    </row>
    <row r="96" spans="1:14" s="44" customFormat="1" x14ac:dyDescent="0.25">
      <c r="A96" s="76"/>
      <c r="B96" s="76"/>
      <c r="C96" s="95"/>
      <c r="D96" s="34"/>
      <c r="E96" s="266"/>
      <c r="F96" s="77"/>
      <c r="G96" s="32"/>
      <c r="H96" s="90"/>
      <c r="I96" s="77"/>
      <c r="J96" s="32"/>
      <c r="K96" s="90"/>
      <c r="L96" s="77"/>
      <c r="M96" s="68"/>
      <c r="N96" s="68"/>
    </row>
    <row r="97" spans="1:14" s="44" customFormat="1" x14ac:dyDescent="0.25">
      <c r="A97" s="76"/>
      <c r="B97" s="76"/>
      <c r="C97" s="95"/>
      <c r="D97" s="101"/>
      <c r="E97" s="266"/>
      <c r="F97" s="77"/>
      <c r="G97" s="32"/>
      <c r="H97" s="90"/>
      <c r="I97" s="77"/>
      <c r="J97" s="32"/>
      <c r="K97" s="90"/>
      <c r="L97" s="77"/>
      <c r="M97" s="68"/>
      <c r="N97" s="68"/>
    </row>
    <row r="98" spans="1:14" s="44" customFormat="1" ht="52.8" x14ac:dyDescent="0.25">
      <c r="A98" s="76" t="str">
        <f>'ORÇAMENTO SD'!A45</f>
        <v>7.1.6</v>
      </c>
      <c r="B98" s="76">
        <f>'ORÇAMENTO SD'!B45</f>
        <v>91856</v>
      </c>
      <c r="C98" s="95" t="str">
        <f>'ORÇAMENTO SD'!C45</f>
        <v>ELETRODUTO FLEXÍVEL CORRUGADO, PVC, DN 32 MM (1"), PARA CIRCUITOS TERMINAIS, INSTALADO EM PAREDE - FORNECIMENTO E INSTALAÇÃO. AF_03/2023</v>
      </c>
      <c r="D98" s="32" t="s">
        <v>46</v>
      </c>
      <c r="E98" s="263">
        <v>25</v>
      </c>
      <c r="F98" s="77"/>
      <c r="G98" s="32"/>
      <c r="H98" s="90"/>
      <c r="I98" s="77"/>
      <c r="J98" s="32"/>
      <c r="K98" s="90"/>
      <c r="L98" s="77"/>
      <c r="M98" s="68"/>
      <c r="N98" s="68"/>
    </row>
    <row r="99" spans="1:14" s="44" customFormat="1" x14ac:dyDescent="0.25">
      <c r="A99" s="76"/>
      <c r="B99" s="76"/>
      <c r="C99" s="95"/>
      <c r="D99" s="32"/>
      <c r="E99" s="266"/>
      <c r="F99" s="77"/>
      <c r="G99" s="32"/>
      <c r="H99" s="90"/>
      <c r="I99" s="77"/>
      <c r="J99" s="32"/>
      <c r="K99" s="90"/>
      <c r="L99" s="77"/>
      <c r="M99" s="68"/>
      <c r="N99" s="68"/>
    </row>
    <row r="100" spans="1:14" s="44" customFormat="1" x14ac:dyDescent="0.25">
      <c r="A100" s="76"/>
      <c r="B100" s="76"/>
      <c r="C100" s="95"/>
      <c r="D100" s="34"/>
      <c r="E100" s="266"/>
      <c r="F100" s="77"/>
      <c r="G100" s="32"/>
      <c r="H100" s="90"/>
      <c r="I100" s="77"/>
      <c r="J100" s="32"/>
      <c r="K100" s="90"/>
      <c r="L100" s="77"/>
      <c r="M100" s="68"/>
      <c r="N100" s="68"/>
    </row>
    <row r="101" spans="1:14" s="44" customFormat="1" x14ac:dyDescent="0.25">
      <c r="A101" s="76"/>
      <c r="B101" s="76"/>
      <c r="C101" s="95"/>
      <c r="D101" s="34"/>
      <c r="E101" s="266"/>
      <c r="F101" s="77"/>
      <c r="G101" s="32"/>
      <c r="H101" s="90"/>
      <c r="I101" s="77"/>
      <c r="J101" s="32"/>
      <c r="K101" s="90"/>
      <c r="L101" s="77"/>
      <c r="M101" s="68"/>
      <c r="N101" s="68"/>
    </row>
    <row r="102" spans="1:14" s="44" customFormat="1" x14ac:dyDescent="0.25">
      <c r="A102" s="99" t="s">
        <v>55</v>
      </c>
      <c r="B102" s="99"/>
      <c r="C102" s="219" t="s">
        <v>72</v>
      </c>
      <c r="D102" s="78"/>
      <c r="E102" s="259"/>
      <c r="F102" s="100"/>
      <c r="G102" s="100"/>
      <c r="H102" s="100"/>
      <c r="I102" s="100"/>
      <c r="J102" s="100"/>
      <c r="K102" s="100"/>
      <c r="L102" s="100"/>
      <c r="M102" s="68"/>
      <c r="N102" s="68"/>
    </row>
    <row r="103" spans="1:14" s="44" customFormat="1" ht="52.8" x14ac:dyDescent="0.25">
      <c r="A103" s="76" t="str">
        <f>'ORÇAMENTO SD'!A47</f>
        <v>7.2.1</v>
      </c>
      <c r="B103" s="76">
        <f>'ORÇAMENTO SD'!B47</f>
        <v>92990</v>
      </c>
      <c r="C103" s="95" t="str">
        <f>'ORÇAMENTO SD'!C47</f>
        <v>CABO DE COBRE FLEXÍVEL ISOLADO, 70 MM², ANTI-CHAMA 0,6/1,0 KV, PARA REDE ENTERRADA DE DISTRIBUIÇÃO DE ENERGIA ELÉTRICA - FORNECIMENTO E INSTALAÇÃO. AF_12/2021</v>
      </c>
      <c r="D103" s="32" t="s">
        <v>46</v>
      </c>
      <c r="E103" s="263">
        <v>50</v>
      </c>
      <c r="F103" s="77"/>
      <c r="G103" s="32"/>
      <c r="H103" s="90"/>
      <c r="I103" s="77"/>
      <c r="J103" s="32"/>
      <c r="K103" s="90"/>
      <c r="L103" s="77"/>
      <c r="M103" s="68"/>
      <c r="N103" s="68"/>
    </row>
    <row r="104" spans="1:14" s="44" customFormat="1" x14ac:dyDescent="0.25">
      <c r="A104" s="76"/>
      <c r="B104" s="76"/>
      <c r="C104" s="95"/>
      <c r="D104" s="32"/>
      <c r="E104" s="266"/>
      <c r="F104" s="77"/>
      <c r="G104" s="32"/>
      <c r="H104" s="90"/>
      <c r="I104" s="77"/>
      <c r="J104" s="32"/>
      <c r="K104" s="90"/>
      <c r="L104" s="77"/>
      <c r="M104" s="68"/>
      <c r="N104" s="68"/>
    </row>
    <row r="105" spans="1:14" s="44" customFormat="1" ht="52.8" x14ac:dyDescent="0.25">
      <c r="A105" s="76" t="str">
        <f>'ORÇAMENTO SD'!A48</f>
        <v>7.2.2</v>
      </c>
      <c r="B105" s="76">
        <f>'ORÇAMENTO SD'!B48</f>
        <v>92988</v>
      </c>
      <c r="C105" s="95" t="str">
        <f>'ORÇAMENTO SD'!C48</f>
        <v>CABO DE COBRE FLEXÍVEL ISOLADO, 50 MM², ANTI-CHAMA 0,6/1,0 KV, PARA REDE ENTERRADA DE DISTRIBUIÇÃO DE ENERGIA ELÉTRICA - FORNECIMENTO E INSTALAÇÃO. AF_12/2021</v>
      </c>
      <c r="D105" s="32" t="s">
        <v>46</v>
      </c>
      <c r="E105" s="263">
        <v>50</v>
      </c>
      <c r="F105" s="77"/>
      <c r="G105" s="32"/>
      <c r="H105" s="90"/>
      <c r="I105" s="77"/>
      <c r="J105" s="32"/>
      <c r="K105" s="90"/>
      <c r="L105" s="77"/>
      <c r="M105" s="68"/>
      <c r="N105" s="68"/>
    </row>
    <row r="106" spans="1:14" s="44" customFormat="1" x14ac:dyDescent="0.25">
      <c r="A106" s="76"/>
      <c r="B106" s="76"/>
      <c r="C106" s="95"/>
      <c r="D106" s="32"/>
      <c r="E106" s="266"/>
      <c r="F106" s="77"/>
      <c r="G106" s="32"/>
      <c r="H106" s="90"/>
      <c r="I106" s="77"/>
      <c r="J106" s="32"/>
      <c r="K106" s="90"/>
      <c r="L106" s="77"/>
      <c r="M106" s="68"/>
      <c r="N106" s="68"/>
    </row>
    <row r="107" spans="1:14" s="44" customFormat="1" ht="52.8" x14ac:dyDescent="0.25">
      <c r="A107" s="76" t="str">
        <f>'ORÇAMENTO SD'!A49</f>
        <v>7.2.3</v>
      </c>
      <c r="B107" s="76">
        <f>'ORÇAMENTO SD'!B49</f>
        <v>92986</v>
      </c>
      <c r="C107" s="95" t="str">
        <f>'ORÇAMENTO SD'!C49</f>
        <v>CABO DE COBRE FLEXÍVEL ISOLADO, 35 MM², ANTI-CHAMA 0,6/1,0 KV, PARA REDE ENTERRADA DE DISTRIBUIÇÃO DE ENERGIA ELÉTRICA - FORNECIMENTO E INSTALAÇÃO. AF_12/2021</v>
      </c>
      <c r="D107" s="32" t="s">
        <v>46</v>
      </c>
      <c r="E107" s="263">
        <v>50</v>
      </c>
      <c r="F107" s="77"/>
      <c r="G107" s="32"/>
      <c r="H107" s="90"/>
      <c r="I107" s="77"/>
      <c r="J107" s="32"/>
      <c r="K107" s="90"/>
      <c r="L107" s="77"/>
      <c r="M107" s="68"/>
      <c r="N107" s="68"/>
    </row>
    <row r="108" spans="1:14" s="44" customFormat="1" x14ac:dyDescent="0.25">
      <c r="A108" s="76"/>
      <c r="B108" s="76"/>
      <c r="C108" s="95"/>
      <c r="D108" s="32"/>
      <c r="E108" s="266"/>
      <c r="F108" s="77"/>
      <c r="G108" s="32"/>
      <c r="H108" s="90"/>
      <c r="I108" s="77"/>
      <c r="J108" s="32"/>
      <c r="K108" s="90"/>
      <c r="L108" s="77"/>
      <c r="M108" s="68"/>
      <c r="N108" s="68"/>
    </row>
    <row r="109" spans="1:14" s="44" customFormat="1" ht="39.6" x14ac:dyDescent="0.25">
      <c r="A109" s="76" t="str">
        <f>'ORÇAMENTO SD'!A50</f>
        <v>7.2.4</v>
      </c>
      <c r="B109" s="76">
        <f>'ORÇAMENTO SD'!B50</f>
        <v>91930</v>
      </c>
      <c r="C109" s="95" t="str">
        <f>'ORÇAMENTO SD'!C50</f>
        <v>CABO DE COBRE FLEXÍVEL ISOLADO, 6 MM², ANTI-CHAMA 450/750 V, PARA CIRCUITOS TERMINAIS - FORNECIMENTO E INSTALAÇÃO. AF_03/2023</v>
      </c>
      <c r="D109" s="32" t="s">
        <v>46</v>
      </c>
      <c r="E109" s="263">
        <v>75</v>
      </c>
      <c r="F109" s="77"/>
      <c r="G109" s="32"/>
      <c r="H109" s="90"/>
      <c r="I109" s="77"/>
      <c r="J109" s="32"/>
      <c r="K109" s="90"/>
      <c r="L109" s="77"/>
      <c r="M109" s="68"/>
      <c r="N109" s="68"/>
    </row>
    <row r="110" spans="1:14" s="44" customFormat="1" x14ac:dyDescent="0.25">
      <c r="A110" s="76"/>
      <c r="B110" s="76"/>
      <c r="C110" s="95" t="s">
        <v>202</v>
      </c>
      <c r="D110" s="32"/>
      <c r="E110" s="266"/>
      <c r="F110" s="77"/>
      <c r="G110" s="32"/>
      <c r="H110" s="90"/>
      <c r="I110" s="77"/>
      <c r="J110" s="32"/>
      <c r="K110" s="90"/>
      <c r="L110" s="77"/>
      <c r="M110" s="68"/>
      <c r="N110" s="68"/>
    </row>
    <row r="111" spans="1:14" s="44" customFormat="1" x14ac:dyDescent="0.25">
      <c r="A111" s="76"/>
      <c r="B111" s="76"/>
      <c r="C111" s="95"/>
      <c r="D111" s="32"/>
      <c r="E111" s="266"/>
      <c r="F111" s="77"/>
      <c r="G111" s="32"/>
      <c r="H111" s="90"/>
      <c r="I111" s="77"/>
      <c r="J111" s="32"/>
      <c r="K111" s="90"/>
      <c r="L111" s="77"/>
      <c r="M111" s="68"/>
      <c r="N111" s="68"/>
    </row>
    <row r="112" spans="1:14" s="44" customFormat="1" ht="39.6" x14ac:dyDescent="0.25">
      <c r="A112" s="76" t="str">
        <f>'ORÇAMENTO SD'!A51</f>
        <v>7.2.5</v>
      </c>
      <c r="B112" s="76">
        <f>'ORÇAMENTO SD'!B51</f>
        <v>91926</v>
      </c>
      <c r="C112" s="95" t="str">
        <f>'ORÇAMENTO SD'!C51</f>
        <v>CABO DE COBRE FLEXÍVEL ISOLADO, 2,5 MM², ANTI-CHAMA 450/750 V, PARA CIRCUITOS TERMINAIS - FORNECIMENTO E INSTALAÇÃO. AF_03/2023</v>
      </c>
      <c r="D112" s="32" t="s">
        <v>46</v>
      </c>
      <c r="E112" s="263">
        <v>150</v>
      </c>
      <c r="F112" s="77"/>
      <c r="G112" s="32"/>
      <c r="H112" s="90"/>
      <c r="I112" s="77"/>
      <c r="J112" s="32"/>
      <c r="K112" s="90"/>
      <c r="L112" s="77"/>
      <c r="M112" s="68"/>
      <c r="N112" s="68"/>
    </row>
    <row r="113" spans="1:14" s="44" customFormat="1" x14ac:dyDescent="0.25">
      <c r="A113" s="76"/>
      <c r="B113" s="76"/>
      <c r="C113" s="95"/>
      <c r="D113" s="32"/>
      <c r="E113" s="266"/>
      <c r="F113" s="77"/>
      <c r="G113" s="32"/>
      <c r="H113" s="90"/>
      <c r="I113" s="77"/>
      <c r="J113" s="32"/>
      <c r="K113" s="90"/>
      <c r="L113" s="77"/>
      <c r="M113" s="68"/>
      <c r="N113" s="68"/>
    </row>
    <row r="114" spans="1:14" s="44" customFormat="1" x14ac:dyDescent="0.25">
      <c r="A114" s="76"/>
      <c r="B114" s="76"/>
      <c r="C114" s="95"/>
      <c r="D114" s="32"/>
      <c r="E114" s="266"/>
      <c r="F114" s="77"/>
      <c r="G114" s="32"/>
      <c r="H114" s="90"/>
      <c r="I114" s="77"/>
      <c r="J114" s="32"/>
      <c r="K114" s="90"/>
      <c r="L114" s="77"/>
      <c r="M114" s="68"/>
      <c r="N114" s="68"/>
    </row>
    <row r="115" spans="1:14" s="44" customFormat="1" ht="39.6" x14ac:dyDescent="0.25">
      <c r="A115" s="76" t="str">
        <f>'ORÇAMENTO SD'!A52</f>
        <v>7.2.6</v>
      </c>
      <c r="B115" s="76">
        <f>'ORÇAMENTO SD'!B52</f>
        <v>91924</v>
      </c>
      <c r="C115" s="95" t="str">
        <f>'ORÇAMENTO SD'!C52</f>
        <v>CABO DE COBRE FLEXÍVEL ISOLADO, 1,5 MM², ANTI-CHAMA 450/750 V, PARA CIRCUITOS TERMINAIS - FORNECIMENTO E INSTALAÇÃO. AF_03/2023</v>
      </c>
      <c r="D115" s="32" t="s">
        <v>46</v>
      </c>
      <c r="E115" s="263">
        <v>100</v>
      </c>
      <c r="F115" s="77"/>
      <c r="G115" s="32"/>
      <c r="H115" s="90"/>
      <c r="I115" s="77"/>
      <c r="J115" s="32"/>
      <c r="K115" s="90"/>
      <c r="L115" s="77"/>
      <c r="M115" s="68"/>
      <c r="N115" s="68"/>
    </row>
    <row r="116" spans="1:14" s="44" customFormat="1" x14ac:dyDescent="0.25">
      <c r="A116" s="76"/>
      <c r="B116" s="76"/>
      <c r="C116" s="95"/>
      <c r="D116" s="32"/>
      <c r="E116" s="266"/>
      <c r="F116" s="77"/>
      <c r="G116" s="32"/>
      <c r="H116" s="90"/>
      <c r="I116" s="77"/>
      <c r="J116" s="32"/>
      <c r="K116" s="90"/>
      <c r="L116" s="77"/>
      <c r="M116" s="68"/>
      <c r="N116" s="68"/>
    </row>
    <row r="117" spans="1:14" s="44" customFormat="1" x14ac:dyDescent="0.25">
      <c r="A117" s="76"/>
      <c r="B117" s="76"/>
      <c r="C117" s="95"/>
      <c r="D117" s="32"/>
      <c r="E117" s="266"/>
      <c r="F117" s="77"/>
      <c r="G117" s="32"/>
      <c r="H117" s="90"/>
      <c r="I117" s="77"/>
      <c r="J117" s="32"/>
      <c r="K117" s="90"/>
      <c r="L117" s="77"/>
      <c r="M117" s="68"/>
      <c r="N117" s="68"/>
    </row>
    <row r="118" spans="1:14" s="44" customFormat="1" x14ac:dyDescent="0.25">
      <c r="A118" s="99" t="s">
        <v>299</v>
      </c>
      <c r="B118" s="99"/>
      <c r="C118" s="219" t="s">
        <v>85</v>
      </c>
      <c r="D118" s="78"/>
      <c r="E118" s="259"/>
      <c r="F118" s="100"/>
      <c r="G118" s="100"/>
      <c r="H118" s="100"/>
      <c r="I118" s="100"/>
      <c r="J118" s="100"/>
      <c r="K118" s="100"/>
      <c r="L118" s="100"/>
      <c r="M118" s="68"/>
      <c r="N118" s="68"/>
    </row>
    <row r="119" spans="1:14" s="44" customFormat="1" ht="52.8" x14ac:dyDescent="0.25">
      <c r="A119" s="76" t="str">
        <f>'ORÇAMENTO SD'!A54</f>
        <v>7.3.1</v>
      </c>
      <c r="B119" s="76">
        <f>'ORÇAMENTO SD'!B54</f>
        <v>91953</v>
      </c>
      <c r="C119" s="95" t="str">
        <f>'ORÇAMENTO SD'!C54</f>
        <v>INTERRUPTOR SIMPLES (1 MÓDULO), 10A/250V, INCLUINDO SUPORTE E PLACA - FORNECIMENTO E INSTALAÇÃO.
AF_03/2023</v>
      </c>
      <c r="D119" s="34" t="s">
        <v>63</v>
      </c>
      <c r="E119" s="263">
        <v>5</v>
      </c>
      <c r="F119" s="77"/>
      <c r="G119" s="32"/>
      <c r="H119" s="90"/>
      <c r="I119" s="77"/>
      <c r="J119" s="32"/>
      <c r="K119" s="90"/>
      <c r="L119" s="77"/>
      <c r="M119" s="68"/>
      <c r="N119" s="68"/>
    </row>
    <row r="120" spans="1:14" s="44" customFormat="1" x14ac:dyDescent="0.25">
      <c r="A120" s="76"/>
      <c r="B120" s="76"/>
      <c r="C120" s="95"/>
      <c r="D120" s="34"/>
      <c r="E120" s="266"/>
      <c r="F120" s="77"/>
      <c r="G120" s="32"/>
      <c r="H120" s="90"/>
      <c r="I120" s="77"/>
      <c r="J120" s="32"/>
      <c r="K120" s="90"/>
      <c r="L120" s="77"/>
      <c r="M120" s="68"/>
      <c r="N120" s="68"/>
    </row>
    <row r="121" spans="1:14" s="44" customFormat="1" x14ac:dyDescent="0.25">
      <c r="A121" s="76"/>
      <c r="B121" s="76"/>
      <c r="C121" s="95"/>
      <c r="D121" s="34"/>
      <c r="E121" s="266"/>
      <c r="F121" s="77"/>
      <c r="G121" s="32"/>
      <c r="H121" s="90"/>
      <c r="I121" s="77"/>
      <c r="J121" s="32"/>
      <c r="K121" s="90"/>
      <c r="L121" s="77"/>
      <c r="M121" s="68"/>
      <c r="N121" s="68"/>
    </row>
    <row r="122" spans="1:14" s="44" customFormat="1" ht="52.8" x14ac:dyDescent="0.25">
      <c r="A122" s="76" t="str">
        <f>'ORÇAMENTO SD'!A55</f>
        <v>7.3.2</v>
      </c>
      <c r="B122" s="76">
        <f>'ORÇAMENTO SD'!B55</f>
        <v>91959</v>
      </c>
      <c r="C122" s="95" t="str">
        <f>'ORÇAMENTO SD'!C55</f>
        <v>INTERRUPTOR SIMPLES (2 MÓDULOS), 10A/250V, INCLUINDO SUPORTE E PLACA - FORNECIMENTO E INSTALAÇÃO.
AF_03/2023</v>
      </c>
      <c r="D122" s="34" t="s">
        <v>63</v>
      </c>
      <c r="E122" s="263">
        <v>2</v>
      </c>
      <c r="F122" s="77"/>
      <c r="G122" s="32"/>
      <c r="H122" s="90"/>
      <c r="I122" s="77"/>
      <c r="J122" s="32"/>
      <c r="K122" s="90"/>
      <c r="L122" s="77"/>
      <c r="M122" s="68"/>
      <c r="N122" s="68"/>
    </row>
    <row r="123" spans="1:14" s="44" customFormat="1" x14ac:dyDescent="0.25">
      <c r="A123" s="76"/>
      <c r="B123" s="76"/>
      <c r="C123" s="95"/>
      <c r="D123" s="34"/>
      <c r="E123" s="266"/>
      <c r="F123" s="77"/>
      <c r="G123" s="32"/>
      <c r="H123" s="90"/>
      <c r="I123" s="77"/>
      <c r="J123" s="32"/>
      <c r="K123" s="90"/>
      <c r="L123" s="77"/>
      <c r="M123" s="68"/>
      <c r="N123" s="68"/>
    </row>
    <row r="124" spans="1:14" s="44" customFormat="1" x14ac:dyDescent="0.25">
      <c r="A124" s="76"/>
      <c r="B124" s="76"/>
      <c r="C124" s="95"/>
      <c r="D124" s="34"/>
      <c r="E124" s="266"/>
      <c r="F124" s="77"/>
      <c r="G124" s="32"/>
      <c r="H124" s="90"/>
      <c r="I124" s="77"/>
      <c r="J124" s="32"/>
      <c r="K124" s="90"/>
      <c r="L124" s="77"/>
      <c r="M124" s="68"/>
      <c r="N124" s="68"/>
    </row>
    <row r="125" spans="1:14" s="44" customFormat="1" ht="52.8" x14ac:dyDescent="0.25">
      <c r="A125" s="76" t="str">
        <f>'ORÇAMENTO SD'!A56</f>
        <v>7.3.3</v>
      </c>
      <c r="B125" s="76">
        <f>'ORÇAMENTO SD'!B56</f>
        <v>91967</v>
      </c>
      <c r="C125" s="95" t="str">
        <f>'ORÇAMENTO SD'!C56</f>
        <v>INTERRUPTOR SIMPLES (3 MÓDULOS), 10A/250V, INCLUINDO SUPORTE E PLACA - FORNECIMENTO E INSTALAÇÃO.
AF_03/2023</v>
      </c>
      <c r="D125" s="34" t="s">
        <v>63</v>
      </c>
      <c r="E125" s="263">
        <v>2</v>
      </c>
      <c r="F125" s="77"/>
      <c r="G125" s="32"/>
      <c r="H125" s="90"/>
      <c r="I125" s="77"/>
      <c r="J125" s="32"/>
      <c r="K125" s="90"/>
      <c r="L125" s="77"/>
      <c r="M125" s="68"/>
      <c r="N125" s="68"/>
    </row>
    <row r="126" spans="1:14" s="44" customFormat="1" x14ac:dyDescent="0.25">
      <c r="A126" s="76"/>
      <c r="B126" s="76"/>
      <c r="C126" s="95"/>
      <c r="D126" s="34"/>
      <c r="E126" s="266"/>
      <c r="F126" s="77"/>
      <c r="G126" s="32"/>
      <c r="H126" s="90"/>
      <c r="I126" s="77"/>
      <c r="J126" s="32"/>
      <c r="K126" s="90"/>
      <c r="L126" s="77"/>
      <c r="M126" s="68"/>
      <c r="N126" s="68"/>
    </row>
    <row r="127" spans="1:14" s="44" customFormat="1" x14ac:dyDescent="0.25">
      <c r="A127" s="76"/>
      <c r="B127" s="76"/>
      <c r="C127" s="95"/>
      <c r="D127" s="34"/>
      <c r="E127" s="266"/>
      <c r="F127" s="77"/>
      <c r="G127" s="32"/>
      <c r="H127" s="90"/>
      <c r="I127" s="77"/>
      <c r="J127" s="32"/>
      <c r="K127" s="90"/>
      <c r="L127" s="77"/>
      <c r="M127" s="68"/>
      <c r="N127" s="68"/>
    </row>
    <row r="128" spans="1:14" s="44" customFormat="1" ht="52.8" x14ac:dyDescent="0.25">
      <c r="A128" s="76" t="str">
        <f>'ORÇAMENTO SD'!A57</f>
        <v>7.3.4</v>
      </c>
      <c r="B128" s="76">
        <f>'ORÇAMENTO SD'!B57</f>
        <v>92000</v>
      </c>
      <c r="C128" s="95" t="str">
        <f>'ORÇAMENTO SD'!C57</f>
        <v>TOMADA BAIXA DE EMBUTIR (1 MÓDULO), 2P+T 10 A, INCLUINDO SUPORTE E PLACA - FORNECIMENTO E
INSTALAÇÃO. AF_03/2023</v>
      </c>
      <c r="D128" s="34" t="s">
        <v>63</v>
      </c>
      <c r="E128" s="263">
        <v>5</v>
      </c>
      <c r="F128" s="77"/>
      <c r="G128" s="32"/>
      <c r="H128" s="90"/>
      <c r="I128" s="77"/>
      <c r="J128" s="32"/>
      <c r="K128" s="90"/>
      <c r="L128" s="77"/>
      <c r="M128" s="68"/>
      <c r="N128" s="68"/>
    </row>
    <row r="129" spans="1:14" s="44" customFormat="1" x14ac:dyDescent="0.25">
      <c r="A129" s="76"/>
      <c r="B129" s="76"/>
      <c r="C129" s="95"/>
      <c r="D129" s="34"/>
      <c r="E129" s="266"/>
      <c r="F129" s="77"/>
      <c r="G129" s="32"/>
      <c r="H129" s="90"/>
      <c r="I129" s="77"/>
      <c r="J129" s="32"/>
      <c r="K129" s="90"/>
      <c r="L129" s="77"/>
      <c r="M129" s="68"/>
      <c r="N129" s="68"/>
    </row>
    <row r="130" spans="1:14" s="44" customFormat="1" x14ac:dyDescent="0.25">
      <c r="A130" s="76"/>
      <c r="B130" s="76"/>
      <c r="C130" s="95"/>
      <c r="D130" s="34"/>
      <c r="E130" s="266"/>
      <c r="F130" s="77"/>
      <c r="G130" s="32"/>
      <c r="H130" s="90"/>
      <c r="I130" s="77"/>
      <c r="J130" s="32"/>
      <c r="K130" s="90"/>
      <c r="L130" s="77"/>
      <c r="M130" s="68"/>
      <c r="N130" s="68"/>
    </row>
    <row r="131" spans="1:14" s="44" customFormat="1" ht="52.8" x14ac:dyDescent="0.25">
      <c r="A131" s="76" t="str">
        <f>'ORÇAMENTO SD'!A58</f>
        <v>7.3.5</v>
      </c>
      <c r="B131" s="76">
        <f>'ORÇAMENTO SD'!B58</f>
        <v>92006</v>
      </c>
      <c r="C131" s="95" t="str">
        <f>'ORÇAMENTO SD'!C58</f>
        <v>TOMADA BAIXA DE EMBUTIR (2 MÓDULOS), 2P+T 10 A, INCLUINDO SUPORTE E PLACA - FORNECIMENTO E
INSTALAÇÃO. AF_03/2023</v>
      </c>
      <c r="D131" s="34" t="s">
        <v>63</v>
      </c>
      <c r="E131" s="263">
        <v>5</v>
      </c>
      <c r="F131" s="77"/>
      <c r="G131" s="32"/>
      <c r="H131" s="90"/>
      <c r="I131" s="77"/>
      <c r="J131" s="32"/>
      <c r="K131" s="90"/>
      <c r="L131" s="77"/>
      <c r="M131" s="68"/>
      <c r="N131" s="68"/>
    </row>
    <row r="132" spans="1:14" s="44" customFormat="1" x14ac:dyDescent="0.25">
      <c r="A132" s="76"/>
      <c r="B132" s="76"/>
      <c r="C132" s="95"/>
      <c r="D132" s="34"/>
      <c r="E132" s="266"/>
      <c r="F132" s="77"/>
      <c r="G132" s="32"/>
      <c r="H132" s="90"/>
      <c r="I132" s="77"/>
      <c r="J132" s="32"/>
      <c r="K132" s="90"/>
      <c r="L132" s="77"/>
      <c r="M132" s="68"/>
      <c r="N132" s="68"/>
    </row>
    <row r="133" spans="1:14" s="44" customFormat="1" x14ac:dyDescent="0.25">
      <c r="A133" s="76"/>
      <c r="B133" s="76"/>
      <c r="C133" s="95"/>
      <c r="D133" s="34"/>
      <c r="E133" s="266"/>
      <c r="F133" s="77"/>
      <c r="G133" s="32"/>
      <c r="H133" s="90"/>
      <c r="I133" s="77"/>
      <c r="J133" s="32"/>
      <c r="K133" s="90"/>
      <c r="L133" s="77"/>
      <c r="M133" s="68"/>
      <c r="N133" s="68"/>
    </row>
    <row r="134" spans="1:14" s="44" customFormat="1" x14ac:dyDescent="0.25">
      <c r="A134" s="99" t="s">
        <v>300</v>
      </c>
      <c r="B134" s="99"/>
      <c r="C134" s="219" t="s">
        <v>93</v>
      </c>
      <c r="D134" s="78"/>
      <c r="E134" s="259"/>
      <c r="F134" s="426"/>
      <c r="G134" s="427"/>
      <c r="H134" s="427"/>
      <c r="I134" s="427"/>
      <c r="J134" s="427"/>
      <c r="K134" s="427"/>
      <c r="L134" s="428"/>
      <c r="M134" s="68"/>
      <c r="N134" s="68"/>
    </row>
    <row r="135" spans="1:14" s="44" customFormat="1" ht="66" x14ac:dyDescent="0.25">
      <c r="A135" s="76" t="str">
        <f>'ORÇAMENTO SD'!A60</f>
        <v>7.4.1</v>
      </c>
      <c r="B135" s="76" t="str">
        <f>'ORÇAMENTO SD'!B60</f>
        <v>7294/ORSE</v>
      </c>
      <c r="C135" s="95" t="str">
        <f>'ORÇAMENTO SD'!C60</f>
        <v>LUMINÁRIA TIPO BALIZADOR PARA AMBIENTE ABERTO, CORPO EM ALUMÍNIO FUNDIDO PINTADO, DIFUSOR EM VIDRO FRISADO TEMPERADO, REF. EX02-S, DA LUMICENTER OU SIMIULAR (TIPO TARTARUGA)</v>
      </c>
      <c r="D135" s="34" t="s">
        <v>63</v>
      </c>
      <c r="E135" s="263">
        <v>12</v>
      </c>
      <c r="F135" s="77"/>
      <c r="G135" s="32"/>
      <c r="H135" s="90"/>
      <c r="I135" s="77"/>
      <c r="J135" s="32"/>
      <c r="K135" s="90"/>
      <c r="L135" s="77"/>
      <c r="M135" s="68"/>
      <c r="N135" s="68"/>
    </row>
    <row r="136" spans="1:14" s="44" customFormat="1" x14ac:dyDescent="0.25">
      <c r="A136" s="76"/>
      <c r="B136" s="76"/>
      <c r="C136" s="95"/>
      <c r="D136" s="34"/>
      <c r="E136" s="267"/>
      <c r="F136" s="77"/>
      <c r="G136" s="32"/>
      <c r="H136" s="90"/>
      <c r="I136" s="77"/>
      <c r="J136" s="32"/>
      <c r="K136" s="90"/>
      <c r="L136" s="77"/>
      <c r="M136" s="68"/>
      <c r="N136" s="68"/>
    </row>
    <row r="137" spans="1:14" s="44" customFormat="1" ht="66" x14ac:dyDescent="0.25">
      <c r="A137" s="76" t="str">
        <f>'ORÇAMENTO SD'!A61</f>
        <v>7.4.2</v>
      </c>
      <c r="B137" s="76" t="str">
        <f>'ORÇAMENTO SD'!B61</f>
        <v>12368/ORSE</v>
      </c>
      <c r="C137" s="95" t="str">
        <f>'ORÇAMENTO SD'!C61</f>
        <v>LUMINÁRIA DE SOBREPOR, (TECNOLUX REF.FLP-6478/2X20) TUBLED CORPO/ REFLETOR E ALETAS FABRICADAS EM CHAPA DE AÇO TRATADA E PINTADA EM EPOXI BRANCO, PARA USO DE 2 LAMPADAS TUBLED DE 20W</v>
      </c>
      <c r="D137" s="34" t="s">
        <v>63</v>
      </c>
      <c r="E137" s="263">
        <v>50</v>
      </c>
      <c r="F137" s="77"/>
      <c r="G137" s="32"/>
      <c r="H137" s="90"/>
      <c r="I137" s="77"/>
      <c r="J137" s="32"/>
      <c r="K137" s="90"/>
      <c r="L137" s="77"/>
      <c r="M137" s="68"/>
      <c r="N137" s="68"/>
    </row>
    <row r="138" spans="1:14" s="44" customFormat="1" x14ac:dyDescent="0.25">
      <c r="A138" s="76"/>
      <c r="B138" s="76"/>
      <c r="C138" s="95"/>
      <c r="D138" s="34"/>
      <c r="E138" s="267"/>
      <c r="F138" s="77"/>
      <c r="G138" s="32"/>
      <c r="H138" s="90"/>
      <c r="I138" s="77"/>
      <c r="J138" s="32"/>
      <c r="K138" s="90"/>
      <c r="L138" s="77"/>
      <c r="M138" s="68"/>
      <c r="N138" s="68"/>
    </row>
    <row r="139" spans="1:14" s="44" customFormat="1" ht="39.6" x14ac:dyDescent="0.25">
      <c r="A139" s="76" t="str">
        <f>'ORÇAMENTO SD'!A62</f>
        <v>7.4.3</v>
      </c>
      <c r="B139" s="76" t="str">
        <f>'ORÇAMENTO SD'!B62</f>
        <v>12808/ORSE</v>
      </c>
      <c r="C139" s="95" t="str">
        <f>'ORÇAMENTO SD'!C62</f>
        <v>REFLETOR SLIM LED 200W DE POTÊNCIA, BRANCO FRIO, 6500K, AUTOVOLT, MARCA G-LIGHT OU SIMILAR</v>
      </c>
      <c r="D139" s="34" t="s">
        <v>63</v>
      </c>
      <c r="E139" s="263">
        <v>8</v>
      </c>
      <c r="F139" s="77"/>
      <c r="G139" s="32"/>
      <c r="H139" s="90"/>
      <c r="I139" s="77"/>
      <c r="J139" s="32"/>
      <c r="K139" s="90"/>
      <c r="L139" s="77"/>
      <c r="M139" s="68"/>
      <c r="N139" s="68"/>
    </row>
    <row r="140" spans="1:14" s="44" customFormat="1" x14ac:dyDescent="0.25">
      <c r="A140" s="76"/>
      <c r="B140" s="76"/>
      <c r="C140" s="95" t="s">
        <v>203</v>
      </c>
      <c r="D140" s="34"/>
      <c r="E140" s="267"/>
      <c r="F140" s="77"/>
      <c r="G140" s="32"/>
      <c r="H140" s="90"/>
      <c r="I140" s="77"/>
      <c r="J140" s="32"/>
      <c r="K140" s="102" t="s">
        <v>14</v>
      </c>
      <c r="L140" s="97">
        <v>8</v>
      </c>
      <c r="M140" s="68"/>
      <c r="N140" s="68"/>
    </row>
    <row r="141" spans="1:14" s="44" customFormat="1" x14ac:dyDescent="0.25">
      <c r="A141" s="76"/>
      <c r="B141" s="76"/>
      <c r="C141" s="95"/>
      <c r="D141" s="34"/>
      <c r="E141" s="267"/>
      <c r="F141" s="77"/>
      <c r="G141" s="32"/>
      <c r="H141" s="90"/>
      <c r="I141" s="77"/>
      <c r="J141" s="32"/>
      <c r="K141" s="90"/>
      <c r="L141" s="77"/>
      <c r="M141" s="68"/>
      <c r="N141" s="68"/>
    </row>
    <row r="142" spans="1:14" s="44" customFormat="1" x14ac:dyDescent="0.25">
      <c r="A142" s="25" t="s">
        <v>301</v>
      </c>
      <c r="B142" s="343"/>
      <c r="C142" s="219" t="s">
        <v>103</v>
      </c>
      <c r="D142" s="78"/>
      <c r="E142" s="259"/>
      <c r="F142" s="100"/>
      <c r="G142" s="100"/>
      <c r="H142" s="100"/>
      <c r="I142" s="100"/>
      <c r="J142" s="100"/>
      <c r="K142" s="100"/>
      <c r="L142" s="100"/>
      <c r="M142" s="68"/>
      <c r="N142" s="68"/>
    </row>
    <row r="143" spans="1:14" s="44" customFormat="1" ht="66" x14ac:dyDescent="0.25">
      <c r="A143" s="76" t="str">
        <f>'ORÇAMENTO SD'!A64</f>
        <v>7.5.1</v>
      </c>
      <c r="B143" s="76">
        <f>'ORÇAMENTO SD'!B64</f>
        <v>101875</v>
      </c>
      <c r="C143" s="95" t="str">
        <f>'ORÇAMENTO SD'!C64</f>
        <v>QUADRO DE DISTRIBUIÇÃO DE ENERGIA EM CHAPA DE AÇO GALVANIZADO, DE EMBUTIR, COM BARRAMENTO TRIFÁSICO, PARA 12 DISJUNTORES DIN 100A - FORNECIMENTO E INSTALAÇÃO. AF_10/2020</v>
      </c>
      <c r="D143" s="34" t="s">
        <v>63</v>
      </c>
      <c r="E143" s="266">
        <v>1</v>
      </c>
      <c r="F143" s="77"/>
      <c r="G143" s="32"/>
      <c r="H143" s="90"/>
      <c r="I143" s="77"/>
      <c r="J143" s="32"/>
      <c r="K143" s="90"/>
      <c r="L143" s="77"/>
      <c r="M143" s="68"/>
      <c r="N143" s="68"/>
    </row>
    <row r="144" spans="1:14" s="44" customFormat="1" x14ac:dyDescent="0.25">
      <c r="A144" s="76"/>
      <c r="B144" s="76"/>
      <c r="C144" s="95"/>
      <c r="D144" s="34"/>
      <c r="E144" s="266"/>
      <c r="F144" s="77"/>
      <c r="G144" s="32"/>
      <c r="H144" s="90"/>
      <c r="I144" s="77"/>
      <c r="J144" s="32"/>
      <c r="K144" s="90"/>
      <c r="L144" s="77"/>
      <c r="M144" s="68"/>
      <c r="N144" s="68"/>
    </row>
    <row r="145" spans="1:14" s="44" customFormat="1" ht="39.6" x14ac:dyDescent="0.25">
      <c r="A145" s="76" t="str">
        <f>'ORÇAMENTO SD'!A65</f>
        <v>7.5.2</v>
      </c>
      <c r="B145" s="76" t="str">
        <f>'ORÇAMENTO SD'!B65</f>
        <v>7996/ORSE</v>
      </c>
      <c r="C145" s="95" t="str">
        <f>'ORÇAMENTO SD'!C65</f>
        <v>DISJUNTOR BIPOLAR DR 25 A - DISPOSITIVO RESIDUAL DIFERENCIAL, TIPO AC, 30MA, REF.5SM1 312-OMB, SIEMENS OU SIMILAR</v>
      </c>
      <c r="D145" s="34" t="s">
        <v>63</v>
      </c>
      <c r="E145" s="266">
        <v>4</v>
      </c>
      <c r="F145" s="77"/>
      <c r="G145" s="32"/>
      <c r="H145" s="90"/>
      <c r="I145" s="77"/>
      <c r="J145" s="32"/>
      <c r="K145" s="90"/>
      <c r="L145" s="77"/>
      <c r="M145" s="68"/>
      <c r="N145" s="68"/>
    </row>
    <row r="146" spans="1:14" s="44" customFormat="1" x14ac:dyDescent="0.25">
      <c r="A146" s="76"/>
      <c r="B146" s="76"/>
      <c r="C146" s="95"/>
      <c r="D146" s="34"/>
      <c r="E146" s="266"/>
      <c r="F146" s="77"/>
      <c r="G146" s="32"/>
      <c r="H146" s="90"/>
      <c r="I146" s="77"/>
      <c r="J146" s="32"/>
      <c r="K146" s="90"/>
      <c r="L146" s="77"/>
      <c r="M146" s="68"/>
      <c r="N146" s="68"/>
    </row>
    <row r="147" spans="1:14" s="44" customFormat="1" ht="26.4" x14ac:dyDescent="0.25">
      <c r="A147" s="76" t="str">
        <f>'ORÇAMENTO SD'!A66</f>
        <v>7.5.3</v>
      </c>
      <c r="B147" s="76" t="str">
        <f>'ORÇAMENTO SD'!B66</f>
        <v>9042/ORSE</v>
      </c>
      <c r="C147" s="95" t="str">
        <f>'ORÇAMENTO SD'!C66</f>
        <v>DISPOSITIVO DE PROTEÇÃO CONTRA SURTO DE TENSÃO DPS 40KA - 440V</v>
      </c>
      <c r="D147" s="34" t="s">
        <v>63</v>
      </c>
      <c r="E147" s="266">
        <v>4</v>
      </c>
      <c r="F147" s="77"/>
      <c r="G147" s="32"/>
      <c r="H147" s="90"/>
      <c r="I147" s="77"/>
      <c r="J147" s="32"/>
      <c r="K147" s="90"/>
      <c r="L147" s="77"/>
      <c r="M147" s="68"/>
      <c r="N147" s="68"/>
    </row>
    <row r="148" spans="1:14" s="44" customFormat="1" x14ac:dyDescent="0.25">
      <c r="A148" s="76"/>
      <c r="B148" s="76"/>
      <c r="C148" s="95"/>
      <c r="D148" s="34"/>
      <c r="E148" s="266"/>
      <c r="F148" s="77"/>
      <c r="G148" s="32"/>
      <c r="H148" s="90"/>
      <c r="I148" s="77"/>
      <c r="J148" s="32"/>
      <c r="K148" s="90"/>
      <c r="L148" s="77"/>
      <c r="M148" s="68"/>
      <c r="N148" s="68"/>
    </row>
    <row r="149" spans="1:14" s="44" customFormat="1" ht="39.6" x14ac:dyDescent="0.25">
      <c r="A149" s="76" t="str">
        <f>'ORÇAMENTO SD'!A67</f>
        <v>7.5.4</v>
      </c>
      <c r="B149" s="76">
        <f>'ORÇAMENTO SD'!B67</f>
        <v>101895</v>
      </c>
      <c r="C149" s="95" t="str">
        <f>'ORÇAMENTO SD'!C67</f>
        <v>DISJUNTOR TERMOMAGNÉTICO TRIPOLAR , CORRENTE NOMINAL DE 125A - FORNECIMENTO E INSTALAÇÃO. AF_10/2020</v>
      </c>
      <c r="D149" s="34" t="s">
        <v>63</v>
      </c>
      <c r="E149" s="266">
        <v>1</v>
      </c>
      <c r="F149" s="77"/>
      <c r="G149" s="32"/>
      <c r="H149" s="90"/>
      <c r="I149" s="77"/>
      <c r="J149" s="32"/>
      <c r="K149" s="90"/>
      <c r="L149" s="77"/>
      <c r="M149" s="68"/>
      <c r="N149" s="68"/>
    </row>
    <row r="150" spans="1:14" s="44" customFormat="1" x14ac:dyDescent="0.25">
      <c r="A150" s="76"/>
      <c r="B150" s="76"/>
      <c r="C150" s="95"/>
      <c r="D150" s="34"/>
      <c r="E150" s="266"/>
      <c r="F150" s="77"/>
      <c r="G150" s="32"/>
      <c r="H150" s="90"/>
      <c r="I150" s="77"/>
      <c r="J150" s="32"/>
      <c r="K150" s="90"/>
      <c r="L150" s="77"/>
      <c r="M150" s="68"/>
      <c r="N150" s="68"/>
    </row>
    <row r="151" spans="1:14" s="44" customFormat="1" ht="39.6" x14ac:dyDescent="0.25">
      <c r="A151" s="76" t="str">
        <f>'ORÇAMENTO SD'!A68</f>
        <v>7.5.5</v>
      </c>
      <c r="B151" s="76">
        <f>'ORÇAMENTO SD'!B68</f>
        <v>93658</v>
      </c>
      <c r="C151" s="95" t="str">
        <f>'ORÇAMENTO SD'!C68</f>
        <v>DISJUNTOR MONOPOLAR TIPO DIN, CORRENTE NOMINAL DE 40A - FORNECIMENTO E INSTALAÇÃO. AF_10/2020</v>
      </c>
      <c r="D151" s="34" t="s">
        <v>63</v>
      </c>
      <c r="E151" s="266">
        <v>2</v>
      </c>
      <c r="F151" s="77"/>
      <c r="G151" s="32"/>
      <c r="H151" s="90"/>
      <c r="I151" s="77"/>
      <c r="J151" s="32"/>
      <c r="K151" s="90"/>
      <c r="L151" s="77"/>
      <c r="M151" s="68"/>
      <c r="N151" s="68"/>
    </row>
    <row r="152" spans="1:14" s="44" customFormat="1" x14ac:dyDescent="0.25">
      <c r="A152" s="76"/>
      <c r="B152" s="76"/>
      <c r="C152" s="95"/>
      <c r="D152" s="34"/>
      <c r="E152" s="266"/>
      <c r="F152" s="77"/>
      <c r="G152" s="32"/>
      <c r="H152" s="90"/>
      <c r="I152" s="77"/>
      <c r="J152" s="32"/>
      <c r="K152" s="90"/>
      <c r="L152" s="77"/>
      <c r="M152" s="68"/>
      <c r="N152" s="68"/>
    </row>
    <row r="153" spans="1:14" s="44" customFormat="1" ht="39.6" x14ac:dyDescent="0.25">
      <c r="A153" s="76" t="str">
        <f>'ORÇAMENTO SD'!A69</f>
        <v>7.5.6</v>
      </c>
      <c r="B153" s="76">
        <f>'ORÇAMENTO SD'!B69</f>
        <v>93655</v>
      </c>
      <c r="C153" s="95" t="str">
        <f>'ORÇAMENTO SD'!C69</f>
        <v>DISJUNTOR MONOPOLAR TIPO DIN, CORRENTE NOMINAL DE 20A - FORNECIMENTO E INSTALAÇÃO. AF_10/2020</v>
      </c>
      <c r="D153" s="34" t="s">
        <v>63</v>
      </c>
      <c r="E153" s="266">
        <v>4</v>
      </c>
      <c r="F153" s="77"/>
      <c r="G153" s="32"/>
      <c r="H153" s="90"/>
      <c r="I153" s="77"/>
      <c r="J153" s="32"/>
      <c r="K153" s="90"/>
      <c r="L153" s="77"/>
      <c r="M153" s="68"/>
      <c r="N153" s="68"/>
    </row>
    <row r="154" spans="1:14" s="44" customFormat="1" x14ac:dyDescent="0.25">
      <c r="A154" s="76"/>
      <c r="B154" s="76"/>
      <c r="C154" s="95"/>
      <c r="D154" s="34"/>
      <c r="E154" s="266"/>
      <c r="F154" s="77"/>
      <c r="G154" s="32"/>
      <c r="H154" s="90"/>
      <c r="I154" s="77"/>
      <c r="J154" s="32"/>
      <c r="K154" s="90"/>
      <c r="L154" s="77"/>
      <c r="M154" s="68"/>
      <c r="N154" s="68"/>
    </row>
    <row r="155" spans="1:14" s="44" customFormat="1" ht="39.6" x14ac:dyDescent="0.25">
      <c r="A155" s="76" t="str">
        <f>'ORÇAMENTO SD'!A70</f>
        <v>7.5.7</v>
      </c>
      <c r="B155" s="76">
        <f>'ORÇAMENTO SD'!B70</f>
        <v>93654</v>
      </c>
      <c r="C155" s="95" t="str">
        <f>'ORÇAMENTO SD'!C70</f>
        <v>DISJUNTOR MONOPOLAR TIPO DIN, CORRENTE NOMINAL DE 16A - FORNECIMENTO E INSTALAÇÃO. AF_10/2020</v>
      </c>
      <c r="D155" s="34" t="s">
        <v>63</v>
      </c>
      <c r="E155" s="266">
        <v>16</v>
      </c>
      <c r="F155" s="77"/>
      <c r="G155" s="32"/>
      <c r="H155" s="90"/>
      <c r="I155" s="77"/>
      <c r="J155" s="32"/>
      <c r="K155" s="90"/>
      <c r="L155" s="77"/>
      <c r="M155" s="68"/>
      <c r="N155" s="68"/>
    </row>
    <row r="156" spans="1:14" s="44" customFormat="1" x14ac:dyDescent="0.25">
      <c r="A156" s="92" t="s">
        <v>57</v>
      </c>
      <c r="B156" s="92"/>
      <c r="C156" s="222" t="s">
        <v>114</v>
      </c>
      <c r="D156" s="22"/>
      <c r="E156" s="262"/>
      <c r="F156" s="39"/>
      <c r="G156" s="39"/>
      <c r="H156" s="39"/>
      <c r="I156" s="39"/>
      <c r="J156" s="39"/>
      <c r="K156" s="39"/>
      <c r="L156" s="39"/>
      <c r="M156" s="68"/>
      <c r="N156" s="68"/>
    </row>
    <row r="157" spans="1:14" s="44" customFormat="1" x14ac:dyDescent="0.25">
      <c r="A157" s="81" t="s">
        <v>59</v>
      </c>
      <c r="B157" s="81"/>
      <c r="C157" s="219" t="s">
        <v>116</v>
      </c>
      <c r="D157" s="78"/>
      <c r="E157" s="259"/>
      <c r="F157" s="100"/>
      <c r="G157" s="100"/>
      <c r="H157" s="100"/>
      <c r="I157" s="100"/>
      <c r="J157" s="100"/>
      <c r="K157" s="100"/>
      <c r="L157" s="100"/>
      <c r="M157" s="68"/>
      <c r="N157" s="68"/>
    </row>
    <row r="158" spans="1:14" s="44" customFormat="1" ht="39.6" x14ac:dyDescent="0.25">
      <c r="A158" s="76" t="str">
        <f>'ORÇAMENTO SD'!A73</f>
        <v>8.1.1</v>
      </c>
      <c r="B158" s="76">
        <f>'ORÇAMENTO SD'!B73</f>
        <v>89356</v>
      </c>
      <c r="C158" s="95" t="str">
        <f>'ORÇAMENTO SD'!C73</f>
        <v>TUBO, PVC, SOLDÁVEL, DN 25MM, INSTALADO EM RAMAL OU SUB-RAMAL DE ÁGUA - FORNECIMENTO E INSTALAÇÃO. AF_06/2022</v>
      </c>
      <c r="D158" s="34" t="s">
        <v>46</v>
      </c>
      <c r="E158" s="263">
        <v>18</v>
      </c>
      <c r="F158" s="77" t="s">
        <v>281</v>
      </c>
      <c r="G158" s="32"/>
      <c r="H158" s="90"/>
      <c r="I158" s="77"/>
      <c r="J158" s="32"/>
      <c r="K158" s="90"/>
      <c r="L158" s="77"/>
      <c r="M158" s="68"/>
      <c r="N158" s="68"/>
    </row>
    <row r="159" spans="1:14" s="44" customFormat="1" x14ac:dyDescent="0.25">
      <c r="A159" s="76"/>
      <c r="B159" s="76"/>
      <c r="C159" s="95"/>
      <c r="D159" s="34"/>
      <c r="E159" s="263"/>
      <c r="F159" s="77"/>
      <c r="G159" s="32"/>
      <c r="H159" s="90"/>
      <c r="I159" s="77"/>
      <c r="J159" s="32"/>
      <c r="K159" s="90"/>
      <c r="L159" s="77"/>
      <c r="M159" s="68"/>
      <c r="N159" s="68"/>
    </row>
    <row r="160" spans="1:14" s="44" customFormat="1" ht="39.6" x14ac:dyDescent="0.25">
      <c r="A160" s="76" t="str">
        <f>'ORÇAMENTO SD'!A74</f>
        <v>8.1.2</v>
      </c>
      <c r="B160" s="76">
        <f>'ORÇAMENTO SD'!B74</f>
        <v>89357</v>
      </c>
      <c r="C160" s="95" t="str">
        <f>'ORÇAMENTO SD'!C74</f>
        <v>TUBO, PVC, SOLDÁVEL, DN 32MM, INSTALADO EM RAMAL OU SUB-RAMAL DE ÁGUA - FORNECIMENTO E INSTALAÇÃO. AF_06/2022</v>
      </c>
      <c r="D160" s="34" t="s">
        <v>46</v>
      </c>
      <c r="E160" s="263">
        <v>60</v>
      </c>
      <c r="F160" s="77"/>
      <c r="G160" s="32" t="s">
        <v>204</v>
      </c>
      <c r="H160" s="90"/>
      <c r="I160" s="77"/>
      <c r="J160" s="32"/>
      <c r="K160" s="90"/>
      <c r="L160" s="77"/>
      <c r="M160" s="68"/>
      <c r="N160" s="68"/>
    </row>
    <row r="161" spans="1:14" s="44" customFormat="1" x14ac:dyDescent="0.25">
      <c r="A161" s="76"/>
      <c r="B161" s="76"/>
      <c r="C161" s="95"/>
      <c r="D161" s="34"/>
      <c r="E161" s="263"/>
      <c r="F161" s="77"/>
      <c r="G161" s="32"/>
      <c r="H161" s="90"/>
      <c r="I161" s="77"/>
      <c r="J161" s="32"/>
      <c r="K161" s="90"/>
      <c r="L161" s="77"/>
      <c r="M161" s="68"/>
      <c r="N161" s="68"/>
    </row>
    <row r="162" spans="1:14" s="44" customFormat="1" ht="52.8" x14ac:dyDescent="0.25">
      <c r="A162" s="76" t="str">
        <f>'ORÇAMENTO SD'!A75</f>
        <v>8.1.3</v>
      </c>
      <c r="B162" s="76">
        <f>'ORÇAMENTO SD'!B75</f>
        <v>89711</v>
      </c>
      <c r="C162" s="95" t="str">
        <f>'ORÇAMENTO SD'!C75</f>
        <v>TUBO PVC, SERIE NORMAL, ESGOTO PREDIAL, DN 40 MM, FORNECIDO E INSTALADO EM RAMAL DE DESCARGA OU RAMAL DE ESGOTO SANITÁRIO. AF_08/2022</v>
      </c>
      <c r="D162" s="34" t="s">
        <v>46</v>
      </c>
      <c r="E162" s="263">
        <v>18</v>
      </c>
      <c r="F162" s="77" t="s">
        <v>281</v>
      </c>
      <c r="G162" s="32"/>
      <c r="H162" s="90"/>
      <c r="I162" s="77"/>
      <c r="J162" s="32"/>
      <c r="K162" s="90"/>
      <c r="L162" s="77"/>
      <c r="M162" s="68"/>
      <c r="N162" s="68"/>
    </row>
    <row r="163" spans="1:14" s="44" customFormat="1" x14ac:dyDescent="0.25">
      <c r="A163" s="76"/>
      <c r="B163" s="76"/>
      <c r="C163" s="95"/>
      <c r="D163" s="34"/>
      <c r="E163" s="266"/>
      <c r="F163" s="77"/>
      <c r="G163" s="32"/>
      <c r="H163" s="90"/>
      <c r="I163" s="77"/>
      <c r="J163" s="32"/>
      <c r="K163" s="90"/>
      <c r="L163" s="77"/>
      <c r="M163" s="68"/>
      <c r="N163" s="68"/>
    </row>
    <row r="164" spans="1:14" s="44" customFormat="1" x14ac:dyDescent="0.25">
      <c r="A164" s="25" t="s">
        <v>71</v>
      </c>
      <c r="B164" s="343"/>
      <c r="C164" s="219" t="s">
        <v>124</v>
      </c>
      <c r="D164" s="78"/>
      <c r="E164" s="259"/>
      <c r="F164" s="100"/>
      <c r="G164" s="100"/>
      <c r="H164" s="100"/>
      <c r="I164" s="100"/>
      <c r="J164" s="100"/>
      <c r="K164" s="100"/>
      <c r="L164" s="100"/>
      <c r="M164" s="68"/>
      <c r="N164" s="68"/>
    </row>
    <row r="165" spans="1:14" s="44" customFormat="1" ht="79.2" x14ac:dyDescent="0.25">
      <c r="A165" s="76" t="str">
        <f>'ORÇAMENTO SD'!A77</f>
        <v>8.2.1</v>
      </c>
      <c r="B165" s="76">
        <f>'ORÇAMENTO SD'!B77</f>
        <v>86943</v>
      </c>
      <c r="C165" s="95" t="str">
        <f>'ORÇAMENTO SD'!C77</f>
        <v>LAVATÓRIO LOUÇA BRANCA SUSPENSO, 29,5 X 39CM OU EQUIVALENTE, PADRÃO POPULAR, INCLUSO SIFÃO FLEXÍVEL EM PVC, VÁLVULA E ENGATE FLEXÍVEL 30CM EM PLÁSTICO E TORNEIRA CROMADA DE MESA, PADRÃO POPULAR - FORNECIMENTO E INSTALAÇÃO. AF_01/2020</v>
      </c>
      <c r="D165" s="34" t="s">
        <v>63</v>
      </c>
      <c r="E165" s="263">
        <v>7</v>
      </c>
      <c r="F165" s="77"/>
      <c r="G165" s="32"/>
      <c r="H165" s="90"/>
      <c r="I165" s="77"/>
      <c r="J165" s="32"/>
      <c r="K165" s="90"/>
      <c r="L165" s="77"/>
      <c r="M165" s="68"/>
      <c r="N165" s="68"/>
    </row>
    <row r="166" spans="1:14" s="44" customFormat="1" x14ac:dyDescent="0.25">
      <c r="A166" s="76"/>
      <c r="B166" s="76"/>
      <c r="C166" s="95"/>
      <c r="D166" s="34"/>
      <c r="E166" s="263"/>
      <c r="F166" s="77"/>
      <c r="G166" s="32"/>
      <c r="H166" s="90"/>
      <c r="I166" s="77"/>
      <c r="J166" s="32"/>
      <c r="K166" s="90"/>
      <c r="L166" s="77"/>
      <c r="M166" s="68"/>
      <c r="N166" s="68"/>
    </row>
    <row r="167" spans="1:14" s="44" customFormat="1" ht="52.8" x14ac:dyDescent="0.25">
      <c r="A167" s="76" t="str">
        <f>'ORÇAMENTO SD'!A78</f>
        <v>8.2.2</v>
      </c>
      <c r="B167" s="76">
        <f>'ORÇAMENTO SD'!B78</f>
        <v>86931</v>
      </c>
      <c r="C167" s="95" t="str">
        <f>'ORÇAMENTO SD'!C78</f>
        <v>VASO SANITÁRIO SIFONADO COM CAIXA ACOPLADA LOUÇA BRANCA, INCLUSO ENGATE FLEXÍVEL EM PLÁSTICO BRANCO, 1/2 X 40CM - FORNECIMENTO E INSTALAÇÃO. AF_01/2020</v>
      </c>
      <c r="D167" s="34" t="s">
        <v>63</v>
      </c>
      <c r="E167" s="263">
        <v>4</v>
      </c>
      <c r="F167" s="77"/>
      <c r="G167" s="32"/>
      <c r="H167" s="90"/>
      <c r="I167" s="77"/>
      <c r="J167" s="32"/>
      <c r="K167" s="90"/>
      <c r="L167" s="77"/>
      <c r="M167" s="68"/>
      <c r="N167" s="68"/>
    </row>
    <row r="168" spans="1:14" s="44" customFormat="1" x14ac:dyDescent="0.25">
      <c r="A168" s="76"/>
      <c r="B168" s="76"/>
      <c r="C168" s="95"/>
      <c r="D168" s="34"/>
      <c r="E168" s="263"/>
      <c r="F168" s="77"/>
      <c r="G168" s="32"/>
      <c r="H168" s="90"/>
      <c r="I168" s="77"/>
      <c r="J168" s="32"/>
      <c r="K168" s="90"/>
      <c r="L168" s="77"/>
      <c r="M168" s="68"/>
      <c r="N168" s="68"/>
    </row>
    <row r="169" spans="1:14" s="44" customFormat="1" ht="66" x14ac:dyDescent="0.25">
      <c r="A169" s="76" t="str">
        <f>'ORÇAMENTO SD'!A79</f>
        <v>8.2.3</v>
      </c>
      <c r="B169" s="76">
        <f>'ORÇAMENTO SD'!B79</f>
        <v>95472</v>
      </c>
      <c r="C169" s="95" t="str">
        <f>'ORÇAMENTO SD'!C79</f>
        <v>VASO SANITARIO SIFONADO CONVENCIONAL PARA PCD SEM FURO FRONTAL COM LOUÇA BRANCA SEM ASSENTO, INCLUSO CONJUNTO DE LIGAÇÃO PARA BACIA SANITÁRIA AJUSTÁVEL - FORNECIMENTO E INSTALAÇÃO. AF_01/2020</v>
      </c>
      <c r="D169" s="34" t="s">
        <v>63</v>
      </c>
      <c r="E169" s="263">
        <v>1</v>
      </c>
      <c r="F169" s="77"/>
      <c r="G169" s="32"/>
      <c r="H169" s="90"/>
      <c r="I169" s="77"/>
      <c r="J169" s="32"/>
      <c r="K169" s="90"/>
      <c r="L169" s="77"/>
      <c r="M169" s="68"/>
      <c r="N169" s="68"/>
    </row>
    <row r="170" spans="1:14" s="44" customFormat="1" x14ac:dyDescent="0.25">
      <c r="A170" s="76"/>
      <c r="B170" s="76"/>
      <c r="C170" s="95"/>
      <c r="D170" s="34"/>
      <c r="E170" s="263"/>
      <c r="F170" s="77"/>
      <c r="G170" s="32"/>
      <c r="H170" s="90"/>
      <c r="I170" s="77"/>
      <c r="J170" s="32"/>
      <c r="K170" s="90"/>
      <c r="L170" s="77"/>
      <c r="M170" s="68"/>
      <c r="N170" s="68"/>
    </row>
    <row r="171" spans="1:14" s="44" customFormat="1" ht="26.4" x14ac:dyDescent="0.25">
      <c r="A171" s="76" t="str">
        <f>'ORÇAMENTO SD'!A80</f>
        <v>8.2.4</v>
      </c>
      <c r="B171" s="76">
        <f>'ORÇAMENTO SD'!B80</f>
        <v>100849</v>
      </c>
      <c r="C171" s="95" t="str">
        <f>'ORÇAMENTO SD'!C80</f>
        <v>ASSENTO SANITÁRIO CONVENCIONAL - FORNECIMENTO E INSTALACAO. AF_01/2020</v>
      </c>
      <c r="D171" s="34" t="s">
        <v>63</v>
      </c>
      <c r="E171" s="263">
        <v>8</v>
      </c>
      <c r="F171" s="77"/>
      <c r="G171" s="32"/>
      <c r="H171" s="90"/>
      <c r="I171" s="77"/>
      <c r="J171" s="32"/>
      <c r="K171" s="90"/>
      <c r="L171" s="77"/>
      <c r="M171" s="68"/>
      <c r="N171" s="68"/>
    </row>
    <row r="172" spans="1:14" s="44" customFormat="1" x14ac:dyDescent="0.25">
      <c r="A172" s="76"/>
      <c r="B172" s="76"/>
      <c r="C172" s="95"/>
      <c r="D172" s="34"/>
      <c r="E172" s="263"/>
      <c r="F172" s="77"/>
      <c r="G172" s="32"/>
      <c r="H172" s="90"/>
      <c r="I172" s="77"/>
      <c r="J172" s="32"/>
      <c r="K172" s="90"/>
      <c r="L172" s="77"/>
      <c r="M172" s="68"/>
      <c r="N172" s="68"/>
    </row>
    <row r="173" spans="1:14" s="44" customFormat="1" ht="39.6" x14ac:dyDescent="0.25">
      <c r="A173" s="76" t="str">
        <f>'ORÇAMENTO SD'!A81</f>
        <v>8.2.5</v>
      </c>
      <c r="B173" s="76">
        <f>'ORÇAMENTO SD'!B81</f>
        <v>86915</v>
      </c>
      <c r="C173" s="95" t="str">
        <f>'ORÇAMENTO SD'!C81</f>
        <v>TORNEIRA CROMADA DE MESA, 1/2 OU 3/4, PARA LAVATÓRIO, PADRÃO MÉDIO - FORNECIMENTO E INSTALAÇÃO. AF_01/2020</v>
      </c>
      <c r="D173" s="34" t="s">
        <v>63</v>
      </c>
      <c r="E173" s="263">
        <v>6</v>
      </c>
      <c r="F173" s="77"/>
      <c r="G173" s="32"/>
      <c r="H173" s="90"/>
      <c r="I173" s="77"/>
      <c r="J173" s="32"/>
      <c r="K173" s="90"/>
      <c r="L173" s="77"/>
      <c r="M173" s="68"/>
      <c r="N173" s="68"/>
    </row>
    <row r="174" spans="1:14" s="44" customFormat="1" x14ac:dyDescent="0.25">
      <c r="A174" s="348"/>
      <c r="B174" s="76"/>
      <c r="C174" s="95"/>
      <c r="D174" s="34"/>
      <c r="E174" s="263"/>
      <c r="F174" s="77"/>
      <c r="G174" s="32"/>
      <c r="H174" s="90"/>
      <c r="I174" s="77"/>
      <c r="J174" s="32"/>
      <c r="K174" s="90"/>
      <c r="L174" s="77"/>
      <c r="M174" s="68"/>
      <c r="N174" s="68"/>
    </row>
    <row r="175" spans="1:14" s="44" customFormat="1" x14ac:dyDescent="0.25">
      <c r="A175" s="25" t="s">
        <v>84</v>
      </c>
      <c r="B175" s="343"/>
      <c r="C175" s="219" t="s">
        <v>133</v>
      </c>
      <c r="D175" s="78"/>
      <c r="E175" s="259"/>
      <c r="F175" s="100"/>
      <c r="G175" s="100"/>
      <c r="H175" s="100"/>
      <c r="I175" s="100"/>
      <c r="J175" s="100"/>
      <c r="K175" s="100"/>
      <c r="L175" s="100"/>
      <c r="M175" s="68"/>
      <c r="N175" s="68"/>
    </row>
    <row r="176" spans="1:14" s="44" customFormat="1" ht="79.2" x14ac:dyDescent="0.25">
      <c r="A176" s="76" t="str">
        <f>'ORÇAMENTO SD'!A83</f>
        <v>8.3.1</v>
      </c>
      <c r="B176" s="76">
        <f>'ORÇAMENTO SD'!B83</f>
        <v>93441</v>
      </c>
      <c r="C176" s="95" t="str">
        <f>'ORÇAMENTO SD'!C83</f>
        <v>BANCADA GRANITO CINZA 150 X 60 CM, COM CUBA DE EMBUTIR DE AÇO, VÁLVULA AMERICANA EM METAL, SIFÃO FLEXÍVEL EM PVC, ENGATE FLEXÍVEL 30 CM, TORNEIRA CROMADA LONGA, DE PAREDE, 1/2 OU 3/4, P/ COZINHA, PADRÃO POPULAR - FORNEC. E INSTALAÇÃO. AF_01/2020</v>
      </c>
      <c r="D176" s="34" t="s">
        <v>63</v>
      </c>
      <c r="E176" s="263">
        <v>2</v>
      </c>
      <c r="F176" s="77"/>
      <c r="G176" s="32"/>
      <c r="H176" s="90"/>
      <c r="I176" s="77"/>
      <c r="J176" s="32"/>
      <c r="K176" s="90"/>
      <c r="L176" s="77"/>
      <c r="M176" s="68"/>
      <c r="N176" s="68"/>
    </row>
    <row r="177" spans="1:14" s="44" customFormat="1" x14ac:dyDescent="0.25">
      <c r="A177" s="344"/>
      <c r="B177" s="344"/>
      <c r="C177" s="95" t="s">
        <v>205</v>
      </c>
      <c r="D177" s="34"/>
      <c r="E177" s="266">
        <v>2</v>
      </c>
      <c r="F177" s="77"/>
      <c r="G177" s="32"/>
      <c r="H177" s="90"/>
      <c r="I177" s="77"/>
      <c r="J177" s="32"/>
      <c r="K177" s="90"/>
      <c r="L177" s="77"/>
      <c r="M177" s="68"/>
      <c r="N177" s="68"/>
    </row>
    <row r="178" spans="1:14" s="44" customFormat="1" x14ac:dyDescent="0.25">
      <c r="A178" s="344"/>
      <c r="B178" s="344"/>
      <c r="C178" s="95"/>
      <c r="D178" s="34"/>
      <c r="E178" s="266"/>
      <c r="F178" s="77"/>
      <c r="G178" s="32"/>
      <c r="H178" s="90"/>
      <c r="I178" s="77"/>
      <c r="J178" s="32"/>
      <c r="K178" s="90"/>
      <c r="L178" s="77"/>
      <c r="M178" s="68"/>
      <c r="N178" s="68"/>
    </row>
    <row r="179" spans="1:14" s="44" customFormat="1" x14ac:dyDescent="0.25">
      <c r="A179" s="25" t="s">
        <v>347</v>
      </c>
      <c r="B179" s="343"/>
      <c r="C179" s="219" t="s">
        <v>135</v>
      </c>
      <c r="D179" s="78"/>
      <c r="E179" s="259"/>
      <c r="F179" s="100"/>
      <c r="G179" s="100"/>
      <c r="H179" s="100"/>
      <c r="I179" s="100"/>
      <c r="J179" s="100"/>
      <c r="K179" s="100"/>
      <c r="L179" s="100"/>
      <c r="M179" s="68"/>
      <c r="N179" s="68"/>
    </row>
    <row r="180" spans="1:14" s="44" customFormat="1" ht="39.6" x14ac:dyDescent="0.25">
      <c r="A180" s="76" t="str">
        <f>'ORÇAMENTO SD'!A85</f>
        <v>8.4.1</v>
      </c>
      <c r="B180" s="76">
        <f>'ORÇAMENTO SD'!B85</f>
        <v>100863</v>
      </c>
      <c r="C180" s="95" t="str">
        <f>'ORÇAMENTO SD'!C85</f>
        <v>BARRA DE APOIO EM "L", EM ACO INOX POLIDO 70 X 70 CM, FIXADA NA PAREDE - FORNECIMENTO E INSTALACAO. AF_01/2020</v>
      </c>
      <c r="D180" s="34" t="s">
        <v>63</v>
      </c>
      <c r="E180" s="263">
        <v>1</v>
      </c>
      <c r="F180" s="77"/>
      <c r="G180" s="32"/>
      <c r="H180" s="90"/>
      <c r="I180" s="77"/>
      <c r="J180" s="32"/>
      <c r="K180" s="90"/>
      <c r="L180" s="77"/>
      <c r="M180" s="68"/>
      <c r="N180" s="68"/>
    </row>
    <row r="181" spans="1:14" s="44" customFormat="1" x14ac:dyDescent="0.25">
      <c r="A181" s="344"/>
      <c r="B181" s="344"/>
      <c r="C181" s="95"/>
      <c r="D181" s="34"/>
      <c r="E181" s="267"/>
      <c r="F181" s="77"/>
      <c r="G181" s="32"/>
      <c r="H181" s="90"/>
      <c r="I181" s="77"/>
      <c r="J181" s="32"/>
      <c r="K181" s="90"/>
      <c r="L181" s="77"/>
      <c r="M181" s="68"/>
      <c r="N181" s="68"/>
    </row>
    <row r="182" spans="1:14" s="44" customFormat="1" ht="39.6" x14ac:dyDescent="0.25">
      <c r="A182" s="76" t="str">
        <f>'ORÇAMENTO SD'!A86</f>
        <v>8.4.2</v>
      </c>
      <c r="B182" s="76">
        <f>'ORÇAMENTO SD'!B86</f>
        <v>100868</v>
      </c>
      <c r="C182" s="95" t="str">
        <f>'ORÇAMENTO SD'!C86</f>
        <v>BARRA DE APOIO RETA, EM ACO INOX POLIDO, COMPRIMENTO 80 CM, FIXADA NA PAREDE - FORNECIMENTO E INSTALAÇÃO. AF_01/2020</v>
      </c>
      <c r="D182" s="34" t="s">
        <v>63</v>
      </c>
      <c r="E182" s="263">
        <v>1</v>
      </c>
      <c r="F182" s="77"/>
      <c r="G182" s="32"/>
      <c r="H182" s="90"/>
      <c r="I182" s="77"/>
      <c r="J182" s="32"/>
      <c r="K182" s="90"/>
      <c r="L182" s="77"/>
      <c r="M182" s="68"/>
      <c r="N182" s="68"/>
    </row>
    <row r="183" spans="1:14" s="44" customFormat="1" x14ac:dyDescent="0.25">
      <c r="A183" s="344"/>
      <c r="B183" s="344"/>
      <c r="C183" s="95"/>
      <c r="D183" s="34"/>
      <c r="E183" s="267"/>
      <c r="F183" s="77"/>
      <c r="G183" s="32"/>
      <c r="H183" s="90"/>
      <c r="I183" s="77"/>
      <c r="J183" s="32"/>
      <c r="K183" s="90"/>
      <c r="L183" s="77"/>
      <c r="M183" s="68"/>
      <c r="N183" s="68"/>
    </row>
    <row r="184" spans="1:14" s="44" customFormat="1" x14ac:dyDescent="0.25">
      <c r="A184" s="25" t="s">
        <v>92</v>
      </c>
      <c r="B184" s="343"/>
      <c r="C184" s="219" t="s">
        <v>138</v>
      </c>
      <c r="D184" s="78"/>
      <c r="E184" s="259"/>
      <c r="F184" s="219"/>
      <c r="G184" s="219"/>
      <c r="H184" s="219"/>
      <c r="I184" s="219"/>
      <c r="J184" s="219"/>
      <c r="K184" s="219"/>
      <c r="L184" s="219"/>
      <c r="M184" s="68"/>
      <c r="N184" s="68"/>
    </row>
    <row r="185" spans="1:14" s="44" customFormat="1" ht="52.8" x14ac:dyDescent="0.25">
      <c r="A185" s="76" t="str">
        <f>'ORÇAMENTO SD'!A88</f>
        <v>8.5.1</v>
      </c>
      <c r="B185" s="76">
        <f>'ORÇAMENTO SD'!B88</f>
        <v>98054</v>
      </c>
      <c r="C185" s="232" t="str">
        <f>'ORÇAMENTO SD'!C88</f>
        <v>TANQUE SÉPTICO CIRCULAR, EM CONCRETO PRÉ-MOLDADO, DIÂMETRO INTERNO = 1 UN AS ,88 M, ALTURA INTERNA = 2,50 M, VOLUME ÚTIL: 6245,8 L (PARA 32 CONTRIBUINTES). AF_12/2020_PA</v>
      </c>
      <c r="D185" s="34" t="s">
        <v>63</v>
      </c>
      <c r="E185" s="263">
        <f>L186</f>
        <v>1</v>
      </c>
      <c r="F185" s="77"/>
      <c r="G185" s="32"/>
      <c r="H185" s="90"/>
      <c r="I185" s="77"/>
      <c r="J185" s="32"/>
      <c r="K185" s="90"/>
      <c r="L185" s="77"/>
      <c r="M185" s="68"/>
      <c r="N185" s="68"/>
    </row>
    <row r="186" spans="1:14" s="44" customFormat="1" x14ac:dyDescent="0.25">
      <c r="A186" s="344"/>
      <c r="B186" s="344"/>
      <c r="C186" s="232" t="s">
        <v>282</v>
      </c>
      <c r="D186" s="34"/>
      <c r="E186" s="267"/>
      <c r="F186" s="77"/>
      <c r="G186" s="32"/>
      <c r="H186" s="90"/>
      <c r="I186" s="77"/>
      <c r="J186" s="32"/>
      <c r="K186" s="90"/>
      <c r="L186" s="97">
        <v>1</v>
      </c>
      <c r="M186" s="68"/>
      <c r="N186" s="68"/>
    </row>
    <row r="187" spans="1:14" s="44" customFormat="1" x14ac:dyDescent="0.25">
      <c r="A187" s="344"/>
      <c r="B187" s="344"/>
      <c r="C187" s="232"/>
      <c r="D187" s="34"/>
      <c r="E187" s="267"/>
      <c r="F187" s="77"/>
      <c r="G187" s="32"/>
      <c r="H187" s="90"/>
      <c r="I187" s="77"/>
      <c r="J187" s="32"/>
      <c r="K187" s="90"/>
      <c r="L187" s="97"/>
      <c r="M187" s="68"/>
      <c r="N187" s="68"/>
    </row>
    <row r="188" spans="1:14" s="44" customFormat="1" ht="52.8" x14ac:dyDescent="0.25">
      <c r="A188" s="76" t="str">
        <f>'ORÇAMENTO SD'!A89</f>
        <v>8.5.2</v>
      </c>
      <c r="B188" s="76">
        <f>'ORÇAMENTO SD'!B89</f>
        <v>98060</v>
      </c>
      <c r="C188" s="232" t="str">
        <f>'ORÇAMENTO SD'!C89</f>
        <v>FILTRO ANAERÓBIO CIRCULAR, EM CONCRETO PRÉ-MOLDADO, DIÂMETRO INTERNO 2,38 M, ALTURA INTERNA = 1,50 M, VOLUME ÚTIL: 5338,6 L (PARA 34 CONTRIBUINTES). AF_12/2020_PA</v>
      </c>
      <c r="D188" s="34" t="s">
        <v>63</v>
      </c>
      <c r="E188" s="263">
        <f>L189</f>
        <v>1</v>
      </c>
      <c r="F188" s="77"/>
      <c r="G188" s="32"/>
      <c r="H188" s="90"/>
      <c r="I188" s="77"/>
      <c r="J188" s="32"/>
      <c r="K188" s="90"/>
      <c r="L188" s="97"/>
      <c r="M188" s="68"/>
      <c r="N188" s="68"/>
    </row>
    <row r="189" spans="1:14" s="44" customFormat="1" x14ac:dyDescent="0.25">
      <c r="A189" s="344"/>
      <c r="B189" s="344"/>
      <c r="C189" s="232" t="s">
        <v>282</v>
      </c>
      <c r="D189" s="34"/>
      <c r="E189" s="267"/>
      <c r="F189" s="77"/>
      <c r="G189" s="32"/>
      <c r="H189" s="90"/>
      <c r="I189" s="77"/>
      <c r="J189" s="32"/>
      <c r="K189" s="90"/>
      <c r="L189" s="97">
        <v>1</v>
      </c>
      <c r="M189" s="68"/>
      <c r="N189" s="68"/>
    </row>
    <row r="190" spans="1:14" s="44" customFormat="1" x14ac:dyDescent="0.25">
      <c r="A190" s="344"/>
      <c r="B190" s="344"/>
      <c r="C190" s="232"/>
      <c r="D190" s="34"/>
      <c r="E190" s="267"/>
      <c r="F190" s="77"/>
      <c r="G190" s="32"/>
      <c r="H190" s="90"/>
      <c r="I190" s="77"/>
      <c r="J190" s="32"/>
      <c r="K190" s="90"/>
      <c r="L190" s="97"/>
      <c r="M190" s="68"/>
      <c r="N190" s="68"/>
    </row>
    <row r="191" spans="1:14" s="44" customFormat="1" ht="66" x14ac:dyDescent="0.25">
      <c r="A191" s="76" t="str">
        <f>'ORÇAMENTO SD'!A90</f>
        <v>8.5.3</v>
      </c>
      <c r="B191" s="76">
        <f>'ORÇAMENTO SD'!B90</f>
        <v>98109</v>
      </c>
      <c r="C191" s="232" t="str">
        <f>'ORÇAMENTO SD'!C90</f>
        <v>CAIXA DE GORDURA ESPECIAL (CAPACIDADE: 312 L - PARA ATÉ 146 PESSOAS SERVIDAS NO PICO), RETANGULAR, EM ALVENARIA COM BLOCOS DE CONCRETO, DIMENSÕES INTERNAS = 0,4X1,2 M, ALTURA INTERNA = 1 M. AF_12/2020</v>
      </c>
      <c r="D191" s="34" t="s">
        <v>63</v>
      </c>
      <c r="E191" s="263">
        <f>L192</f>
        <v>1</v>
      </c>
      <c r="F191" s="77"/>
      <c r="G191" s="32"/>
      <c r="H191" s="90"/>
      <c r="I191" s="77"/>
      <c r="J191" s="32"/>
      <c r="K191" s="90"/>
      <c r="L191" s="97"/>
      <c r="M191" s="68"/>
      <c r="N191" s="68"/>
    </row>
    <row r="192" spans="1:14" s="44" customFormat="1" x14ac:dyDescent="0.25">
      <c r="A192" s="344"/>
      <c r="B192" s="344"/>
      <c r="C192" s="232" t="s">
        <v>201</v>
      </c>
      <c r="D192" s="34"/>
      <c r="E192" s="267"/>
      <c r="F192" s="77"/>
      <c r="G192" s="32"/>
      <c r="H192" s="90"/>
      <c r="I192" s="77"/>
      <c r="J192" s="32"/>
      <c r="K192" s="90"/>
      <c r="L192" s="97">
        <v>1</v>
      </c>
      <c r="M192" s="68"/>
      <c r="N192" s="68"/>
    </row>
    <row r="193" spans="1:14" s="44" customFormat="1" x14ac:dyDescent="0.25">
      <c r="A193" s="344"/>
      <c r="B193" s="344"/>
      <c r="C193" s="232"/>
      <c r="D193" s="34"/>
      <c r="E193" s="267"/>
      <c r="F193" s="77"/>
      <c r="G193" s="32"/>
      <c r="H193" s="90"/>
      <c r="I193" s="77"/>
      <c r="J193" s="32"/>
      <c r="K193" s="90"/>
      <c r="L193" s="97"/>
      <c r="M193" s="68"/>
      <c r="N193" s="68"/>
    </row>
    <row r="194" spans="1:14" s="44" customFormat="1" ht="66" x14ac:dyDescent="0.25">
      <c r="A194" s="76" t="str">
        <f>'ORÇAMENTO SD'!A91</f>
        <v>8.5.4</v>
      </c>
      <c r="B194" s="76">
        <f>'ORÇAMENTO SD'!B91</f>
        <v>103326</v>
      </c>
      <c r="C194" s="232" t="str">
        <f>'ORÇAMENTO SD'!C91</f>
        <v>ALVENARIA DE VEDAÇÃO DE BLOCOS CERÂMICOS FURADOS NA VERTICAL DE 19X19X39 CM (ESPESSURA 19 CM) E ARGAMASSA DE ASSENTAMENTO COM PREPARO EM BETONEIRA. AF_12/2021</v>
      </c>
      <c r="D194" s="32" t="s">
        <v>28</v>
      </c>
      <c r="E194" s="263">
        <f>L195+L203+L406</f>
        <v>24</v>
      </c>
      <c r="F194" s="77"/>
      <c r="G194" s="32"/>
      <c r="H194" s="90"/>
      <c r="I194" s="77"/>
      <c r="J194" s="32"/>
      <c r="K194" s="90"/>
      <c r="L194" s="97"/>
      <c r="M194" s="68"/>
      <c r="N194" s="68"/>
    </row>
    <row r="195" spans="1:14" s="44" customFormat="1" x14ac:dyDescent="0.25">
      <c r="A195" s="344"/>
      <c r="B195" s="344"/>
      <c r="C195" s="232" t="s">
        <v>206</v>
      </c>
      <c r="D195" s="32"/>
      <c r="E195" s="264"/>
      <c r="F195" s="77">
        <v>2</v>
      </c>
      <c r="G195" s="32">
        <v>2</v>
      </c>
      <c r="H195" s="90">
        <v>3</v>
      </c>
      <c r="I195" s="77"/>
      <c r="J195" s="32"/>
      <c r="K195" s="90"/>
      <c r="L195" s="97">
        <f>2*(F195*H195)+2*(G195*H195)</f>
        <v>24</v>
      </c>
      <c r="M195" s="68"/>
      <c r="N195" s="68"/>
    </row>
    <row r="196" spans="1:14" s="44" customFormat="1" x14ac:dyDescent="0.25">
      <c r="A196" s="344"/>
      <c r="B196" s="344"/>
      <c r="C196" s="232"/>
      <c r="D196" s="32"/>
      <c r="E196" s="264"/>
      <c r="F196" s="77"/>
      <c r="G196" s="32"/>
      <c r="H196" s="90"/>
      <c r="I196" s="77"/>
      <c r="J196" s="32"/>
      <c r="K196" s="90"/>
      <c r="L196" s="97"/>
      <c r="M196" s="68"/>
      <c r="N196" s="68"/>
    </row>
    <row r="197" spans="1:14" s="44" customFormat="1" ht="52.8" x14ac:dyDescent="0.25">
      <c r="A197" s="76" t="str">
        <f>'ORÇAMENTO SD'!A92</f>
        <v>8.5.5</v>
      </c>
      <c r="B197" s="76">
        <f>'ORÇAMENTO SD'!B92</f>
        <v>87879</v>
      </c>
      <c r="C197" s="232" t="str">
        <f>'ORÇAMENTO SD'!C92</f>
        <v>CHAPISCO APLICADO EM ALVENARIAS E ESTRUTURAS DE CONCRETO INTERNAS, COM COLHER DE PEDREIRO. ARGAMASSA TRAÇO 1:3 COM PREPARO EM BETONEIRA 400L. AF_10/2022</v>
      </c>
      <c r="D197" s="32" t="s">
        <v>28</v>
      </c>
      <c r="E197" s="263">
        <f>L198+L206+L409</f>
        <v>24</v>
      </c>
      <c r="F197" s="77"/>
      <c r="G197" s="32"/>
      <c r="H197" s="90"/>
      <c r="I197" s="77"/>
      <c r="J197" s="32"/>
      <c r="K197" s="90"/>
      <c r="L197" s="97"/>
      <c r="M197" s="68"/>
      <c r="N197" s="68"/>
    </row>
    <row r="198" spans="1:14" s="44" customFormat="1" x14ac:dyDescent="0.25">
      <c r="A198" s="344"/>
      <c r="B198" s="344"/>
      <c r="C198" s="232" t="s">
        <v>206</v>
      </c>
      <c r="D198" s="32"/>
      <c r="E198" s="264"/>
      <c r="F198" s="77">
        <v>2</v>
      </c>
      <c r="G198" s="32">
        <v>2</v>
      </c>
      <c r="H198" s="90">
        <v>3</v>
      </c>
      <c r="I198" s="77"/>
      <c r="J198" s="32"/>
      <c r="K198" s="90"/>
      <c r="L198" s="97">
        <f>2*(F198*H198)+2*(G198*H198)</f>
        <v>24</v>
      </c>
      <c r="M198" s="68"/>
      <c r="N198" s="68"/>
    </row>
    <row r="199" spans="1:14" s="44" customFormat="1" x14ac:dyDescent="0.25">
      <c r="A199" s="344"/>
      <c r="B199" s="344"/>
      <c r="C199" s="232"/>
      <c r="D199" s="32"/>
      <c r="E199" s="264"/>
      <c r="F199" s="77"/>
      <c r="G199" s="32"/>
      <c r="H199" s="90"/>
      <c r="I199" s="77"/>
      <c r="J199" s="32"/>
      <c r="K199" s="90"/>
      <c r="L199" s="97"/>
      <c r="M199" s="68"/>
      <c r="N199" s="68"/>
    </row>
    <row r="200" spans="1:14" s="44" customFormat="1" ht="52.8" x14ac:dyDescent="0.25">
      <c r="A200" s="76" t="str">
        <f>'ORÇAMENTO SD'!A93</f>
        <v>8.5.6</v>
      </c>
      <c r="B200" s="76">
        <f>'ORÇAMENTO SD'!B93</f>
        <v>100481</v>
      </c>
      <c r="C200" s="232" t="str">
        <f>'ORÇAMENTO SD'!C93</f>
        <v>ARGAMASSA TRAÇO 1:4 (EM VOLUME DE CIMENTO E AREIA MÉDIA ÚMIDA) COM ADIÇÃO DE IMPERMEABILIZANTE, PREPARO MECÂNICO COM BETONEIRA 400 L. AF_08/2019</v>
      </c>
      <c r="D200" s="32" t="s">
        <v>207</v>
      </c>
      <c r="E200" s="263">
        <f>L201</f>
        <v>0.60000000000000009</v>
      </c>
      <c r="F200" s="77"/>
      <c r="G200" s="32"/>
      <c r="H200" s="90"/>
      <c r="I200" s="77"/>
      <c r="J200" s="32"/>
      <c r="K200" s="90"/>
      <c r="L200" s="97"/>
      <c r="M200" s="68"/>
      <c r="N200" s="68"/>
    </row>
    <row r="201" spans="1:14" s="44" customFormat="1" x14ac:dyDescent="0.25">
      <c r="A201" s="344"/>
      <c r="B201" s="344"/>
      <c r="C201" s="232" t="s">
        <v>206</v>
      </c>
      <c r="D201" s="32"/>
      <c r="E201" s="264"/>
      <c r="F201" s="77"/>
      <c r="G201" s="32"/>
      <c r="H201" s="90"/>
      <c r="I201" s="77"/>
      <c r="J201" s="32">
        <f>E194</f>
        <v>24</v>
      </c>
      <c r="K201" s="90">
        <v>2.5000000000000001E-2</v>
      </c>
      <c r="L201" s="97">
        <f>J201*K201</f>
        <v>0.60000000000000009</v>
      </c>
      <c r="M201" s="68"/>
      <c r="N201" s="68"/>
    </row>
    <row r="202" spans="1:14" s="44" customFormat="1" x14ac:dyDescent="0.25">
      <c r="A202" s="344"/>
      <c r="B202" s="344"/>
      <c r="C202" s="232"/>
      <c r="D202" s="32"/>
      <c r="E202" s="264"/>
      <c r="F202" s="77"/>
      <c r="G202" s="32"/>
      <c r="H202" s="90"/>
      <c r="I202" s="77"/>
      <c r="J202" s="32"/>
      <c r="K202" s="90"/>
      <c r="L202" s="97"/>
      <c r="M202" s="68"/>
      <c r="N202" s="68"/>
    </row>
    <row r="203" spans="1:14" s="44" customFormat="1" ht="52.8" x14ac:dyDescent="0.25">
      <c r="A203" s="76" t="str">
        <f>'ORÇAMENTO SD'!A94</f>
        <v>8.5.7</v>
      </c>
      <c r="B203" s="76">
        <f>'ORÇAMENTO SD'!B94</f>
        <v>98556</v>
      </c>
      <c r="C203" s="232" t="str">
        <f>'ORÇAMENTO SD'!C94</f>
        <v>IMPERMEABILIZAÇÃO DE SUPERFÍCIE COM ARGAMASSA POLIMÉRICA / MEMBRANA ACRÍLICA, 4 DEMÃOS, REFORÇADA COM VÉU DE POLIÉSTER (MAV). AF_09/2023</v>
      </c>
      <c r="D203" s="32" t="s">
        <v>208</v>
      </c>
      <c r="E203" s="263">
        <f>L204</f>
        <v>24</v>
      </c>
      <c r="F203" s="77"/>
      <c r="G203" s="32"/>
      <c r="H203" s="90"/>
      <c r="I203" s="77"/>
      <c r="J203" s="32"/>
      <c r="K203" s="90"/>
      <c r="L203" s="97"/>
      <c r="M203" s="68"/>
      <c r="N203" s="68"/>
    </row>
    <row r="204" spans="1:14" s="44" customFormat="1" x14ac:dyDescent="0.25">
      <c r="A204" s="344"/>
      <c r="B204" s="344"/>
      <c r="C204" s="232" t="s">
        <v>206</v>
      </c>
      <c r="D204" s="32"/>
      <c r="E204" s="264"/>
      <c r="F204" s="77">
        <v>2</v>
      </c>
      <c r="G204" s="32">
        <v>2</v>
      </c>
      <c r="H204" s="90">
        <v>3</v>
      </c>
      <c r="I204" s="77"/>
      <c r="J204" s="32"/>
      <c r="K204" s="90"/>
      <c r="L204" s="97">
        <f>2*(F204*H204)+2*(G204*H204)</f>
        <v>24</v>
      </c>
      <c r="M204" s="68"/>
      <c r="N204" s="68"/>
    </row>
    <row r="205" spans="1:14" s="44" customFormat="1" x14ac:dyDescent="0.25">
      <c r="A205" s="76"/>
      <c r="B205" s="76"/>
      <c r="C205" s="232"/>
      <c r="D205" s="32"/>
      <c r="E205" s="264"/>
      <c r="F205" s="77"/>
      <c r="G205" s="32"/>
      <c r="H205" s="90"/>
      <c r="I205" s="77"/>
      <c r="J205" s="32"/>
      <c r="K205" s="90"/>
      <c r="L205" s="97"/>
      <c r="M205" s="68"/>
      <c r="N205" s="68"/>
    </row>
    <row r="206" spans="1:14" s="44" customFormat="1" ht="39.6" x14ac:dyDescent="0.25">
      <c r="A206" s="76" t="str">
        <f>'ORÇAMENTO SD'!A95</f>
        <v>8.5.8</v>
      </c>
      <c r="B206" s="76">
        <f>'ORÇAMENTO SD'!B95</f>
        <v>102115</v>
      </c>
      <c r="C206" s="232" t="str">
        <f>'ORÇAMENTO SD'!C95</f>
        <v>BOMBA CENTRÍFUGA, TRIFÁSICA, 1,5 CV OU 1,48 HP, HM 10 A 70 M, Q 1,8 A 5,3 M3/H - FORNECIMENTO E INSTALAÇÃO. AF_12/2020</v>
      </c>
      <c r="D206" s="32" t="s">
        <v>209</v>
      </c>
      <c r="E206" s="263">
        <f>L207</f>
        <v>1</v>
      </c>
      <c r="F206" s="77"/>
      <c r="G206" s="32"/>
      <c r="H206" s="90"/>
      <c r="I206" s="77"/>
      <c r="J206" s="32"/>
      <c r="K206" s="90"/>
      <c r="L206" s="97"/>
      <c r="M206" s="68"/>
      <c r="N206" s="68"/>
    </row>
    <row r="207" spans="1:14" s="44" customFormat="1" x14ac:dyDescent="0.25">
      <c r="A207" s="76"/>
      <c r="B207" s="76"/>
      <c r="C207" s="232" t="s">
        <v>206</v>
      </c>
      <c r="D207" s="32"/>
      <c r="E207" s="264"/>
      <c r="F207" s="77"/>
      <c r="G207" s="32"/>
      <c r="H207" s="90"/>
      <c r="I207" s="77"/>
      <c r="J207" s="32"/>
      <c r="K207" s="90"/>
      <c r="L207" s="97">
        <v>1</v>
      </c>
      <c r="M207" s="68"/>
      <c r="N207" s="68"/>
    </row>
    <row r="208" spans="1:14" s="44" customFormat="1" x14ac:dyDescent="0.25">
      <c r="A208" s="76"/>
      <c r="B208" s="76"/>
      <c r="C208" s="232"/>
      <c r="D208" s="32"/>
      <c r="E208" s="264"/>
      <c r="F208" s="77"/>
      <c r="G208" s="32"/>
      <c r="H208" s="90"/>
      <c r="I208" s="77"/>
      <c r="J208" s="32"/>
      <c r="K208" s="90"/>
      <c r="L208" s="97"/>
      <c r="M208" s="68"/>
      <c r="N208" s="68"/>
    </row>
    <row r="209" spans="1:14" s="44" customFormat="1" x14ac:dyDescent="0.25">
      <c r="A209" s="19" t="s">
        <v>113</v>
      </c>
      <c r="B209" s="345"/>
      <c r="C209" s="222" t="s">
        <v>143</v>
      </c>
      <c r="D209" s="22"/>
      <c r="E209" s="262"/>
      <c r="F209" s="39"/>
      <c r="G209" s="39"/>
      <c r="H209" s="39"/>
      <c r="I209" s="39"/>
      <c r="J209" s="39"/>
      <c r="K209" s="39"/>
      <c r="L209" s="39"/>
      <c r="M209" s="68"/>
      <c r="N209" s="68"/>
    </row>
    <row r="210" spans="1:14" s="44" customFormat="1" x14ac:dyDescent="0.25">
      <c r="A210" s="25" t="s">
        <v>115</v>
      </c>
      <c r="B210" s="343"/>
      <c r="C210" s="219" t="s">
        <v>145</v>
      </c>
      <c r="D210" s="78"/>
      <c r="E210" s="259"/>
      <c r="F210" s="100"/>
      <c r="G210" s="100"/>
      <c r="H210" s="100"/>
      <c r="I210" s="100"/>
      <c r="J210" s="100"/>
      <c r="K210" s="100"/>
      <c r="L210" s="100"/>
      <c r="M210" s="68"/>
      <c r="N210" s="68"/>
    </row>
    <row r="211" spans="1:14" s="44" customFormat="1" ht="66" x14ac:dyDescent="0.25">
      <c r="A211" s="76" t="str">
        <f>'ORÇAMENTO SD'!A98</f>
        <v>9.1.1</v>
      </c>
      <c r="B211" s="76">
        <f>'ORÇAMENTO SD'!B98</f>
        <v>90798</v>
      </c>
      <c r="C211" s="95" t="str">
        <f>'ORÇAMENTO SD'!C98</f>
        <v>KIT DE PORTA-PRONTA DE MADEIRA EM ACABAMENTO MELAMÍNICO BRANCO, FOLHA PESADA OU SUPERPESADA, E BATENTE METÁLICO, 80X210CM, FIXAÇÃO COM ARGAMASSA - FORNECIMENTO E INSTALAÇÃO. AF_12/2019</v>
      </c>
      <c r="D211" s="34" t="s">
        <v>63</v>
      </c>
      <c r="E211" s="263">
        <f>E213</f>
        <v>6</v>
      </c>
      <c r="F211" s="77"/>
      <c r="G211" s="32"/>
      <c r="H211" s="90"/>
      <c r="I211" s="77"/>
      <c r="J211" s="32"/>
      <c r="K211" s="90"/>
      <c r="L211" s="77"/>
      <c r="M211" s="68"/>
      <c r="N211" s="68"/>
    </row>
    <row r="212" spans="1:14" s="44" customFormat="1" x14ac:dyDescent="0.25">
      <c r="A212" s="344"/>
      <c r="B212" s="344"/>
      <c r="C212" s="95" t="s">
        <v>265</v>
      </c>
      <c r="D212" s="34"/>
      <c r="E212" s="266"/>
      <c r="F212" s="77"/>
      <c r="G212" s="32"/>
      <c r="H212" s="90"/>
      <c r="I212" s="77"/>
      <c r="J212" s="32"/>
      <c r="K212" s="90"/>
      <c r="L212" s="77"/>
      <c r="M212" s="68"/>
      <c r="N212" s="68"/>
    </row>
    <row r="213" spans="1:14" s="44" customFormat="1" x14ac:dyDescent="0.25">
      <c r="A213" s="344"/>
      <c r="B213" s="344"/>
      <c r="C213" s="95" t="s">
        <v>266</v>
      </c>
      <c r="D213" s="34"/>
      <c r="E213" s="266">
        <v>6</v>
      </c>
      <c r="F213" s="77"/>
      <c r="G213" s="32"/>
      <c r="H213" s="90"/>
      <c r="I213" s="77"/>
      <c r="J213" s="32"/>
      <c r="K213" s="90"/>
      <c r="L213" s="77"/>
      <c r="M213" s="68"/>
      <c r="N213" s="68"/>
    </row>
    <row r="214" spans="1:14" s="44" customFormat="1" x14ac:dyDescent="0.25">
      <c r="A214" s="344"/>
      <c r="B214" s="344"/>
      <c r="C214" s="95"/>
      <c r="D214" s="34"/>
      <c r="E214" s="266"/>
      <c r="F214" s="77"/>
      <c r="G214" s="32"/>
      <c r="H214" s="90"/>
      <c r="I214" s="77"/>
      <c r="J214" s="32"/>
      <c r="K214" s="90"/>
      <c r="L214" s="77"/>
      <c r="M214" s="68"/>
      <c r="N214" s="68"/>
    </row>
    <row r="215" spans="1:14" s="44" customFormat="1" ht="66" x14ac:dyDescent="0.25">
      <c r="A215" s="76" t="str">
        <f>'ORÇAMENTO SD'!A99</f>
        <v>9.1.2</v>
      </c>
      <c r="B215" s="76">
        <f>'ORÇAMENTO SD'!B99</f>
        <v>90799</v>
      </c>
      <c r="C215" s="95" t="str">
        <f>'ORÇAMENTO SD'!C99</f>
        <v>KIT DE PORTA-PRONTA DE MADEIRA EM ACABAMENTO MELAMÍNICO BRANCO, FOLHA PESADA OU SUPERPESADA, E BATENTE METÁLICO, 90X210CM, FIXAÇÃO COM ARGAMASSA - FORNECIMENTO E INSTALAÇÃO. AF_12/2019</v>
      </c>
      <c r="D215" s="34" t="s">
        <v>46</v>
      </c>
      <c r="E215" s="263">
        <f>E217</f>
        <v>12</v>
      </c>
      <c r="F215" s="77"/>
      <c r="G215" s="32"/>
      <c r="H215" s="90"/>
      <c r="I215" s="77"/>
      <c r="J215" s="32"/>
      <c r="K215" s="90"/>
      <c r="L215" s="77"/>
      <c r="M215" s="68"/>
      <c r="N215" s="68"/>
    </row>
    <row r="216" spans="1:14" s="44" customFormat="1" x14ac:dyDescent="0.25">
      <c r="A216" s="344"/>
      <c r="B216" s="344"/>
      <c r="C216" s="95" t="s">
        <v>265</v>
      </c>
      <c r="D216" s="34"/>
      <c r="E216" s="266"/>
      <c r="F216" s="77"/>
      <c r="G216" s="32"/>
      <c r="H216" s="90"/>
      <c r="I216" s="77"/>
      <c r="J216" s="32"/>
      <c r="K216" s="90"/>
      <c r="L216" s="77"/>
      <c r="M216" s="68"/>
      <c r="N216" s="68"/>
    </row>
    <row r="217" spans="1:14" s="44" customFormat="1" x14ac:dyDescent="0.25">
      <c r="A217" s="344"/>
      <c r="B217" s="344"/>
      <c r="C217" s="95" t="s">
        <v>267</v>
      </c>
      <c r="D217" s="34"/>
      <c r="E217" s="266">
        <v>12</v>
      </c>
      <c r="F217" s="77"/>
      <c r="G217" s="32"/>
      <c r="H217" s="90"/>
      <c r="I217" s="77"/>
      <c r="J217" s="32"/>
      <c r="K217" s="90"/>
      <c r="L217" s="77"/>
      <c r="M217" s="68"/>
      <c r="N217" s="68"/>
    </row>
    <row r="218" spans="1:14" s="44" customFormat="1" x14ac:dyDescent="0.25">
      <c r="A218" s="344"/>
      <c r="B218" s="344"/>
      <c r="C218" s="95"/>
      <c r="D218" s="34"/>
      <c r="E218" s="266"/>
      <c r="F218" s="77"/>
      <c r="G218" s="32"/>
      <c r="H218" s="90"/>
      <c r="I218" s="77"/>
      <c r="J218" s="32"/>
      <c r="K218" s="90"/>
      <c r="L218" s="77"/>
      <c r="M218" s="68"/>
      <c r="N218" s="68"/>
    </row>
    <row r="219" spans="1:14" s="44" customFormat="1" ht="132" x14ac:dyDescent="0.25">
      <c r="A219" s="76" t="str">
        <f>'ORÇAMENTO SD'!A100</f>
        <v>9.1.3</v>
      </c>
      <c r="B219" s="76">
        <f>'ORÇAMENTO SD'!B100</f>
        <v>94573</v>
      </c>
      <c r="C219" s="95" t="str">
        <f>'ORÇAMENTO SD'!C100</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D219" s="34"/>
      <c r="E219" s="263">
        <f>L221</f>
        <v>66.150000000000006</v>
      </c>
      <c r="F219" s="77"/>
      <c r="G219" s="32"/>
      <c r="H219" s="90"/>
      <c r="I219" s="77"/>
      <c r="J219" s="32"/>
      <c r="K219" s="90"/>
      <c r="L219" s="77"/>
      <c r="M219" s="68"/>
      <c r="N219" s="68"/>
    </row>
    <row r="220" spans="1:14" s="44" customFormat="1" x14ac:dyDescent="0.25">
      <c r="A220" s="338"/>
      <c r="B220" s="339"/>
      <c r="C220" s="95" t="s">
        <v>272</v>
      </c>
      <c r="D220" s="34"/>
      <c r="E220" s="266">
        <v>7</v>
      </c>
      <c r="F220" s="77"/>
      <c r="G220" s="32"/>
      <c r="H220" s="90"/>
      <c r="I220" s="77"/>
      <c r="J220" s="32">
        <v>4.5</v>
      </c>
      <c r="K220" s="90">
        <v>2.1</v>
      </c>
      <c r="L220" s="77">
        <f>E220*J220*K220</f>
        <v>66.150000000000006</v>
      </c>
      <c r="M220" s="68"/>
      <c r="N220" s="68"/>
    </row>
    <row r="221" spans="1:14" s="44" customFormat="1" x14ac:dyDescent="0.25">
      <c r="A221" s="338"/>
      <c r="B221" s="339"/>
      <c r="C221" s="95"/>
      <c r="D221" s="34"/>
      <c r="E221" s="266"/>
      <c r="F221" s="77"/>
      <c r="G221" s="32"/>
      <c r="H221" s="90"/>
      <c r="I221" s="77"/>
      <c r="J221" s="32"/>
      <c r="K221" s="102" t="s">
        <v>199</v>
      </c>
      <c r="L221" s="76">
        <f>L220</f>
        <v>66.150000000000006</v>
      </c>
      <c r="M221" s="68"/>
      <c r="N221" s="68"/>
    </row>
    <row r="222" spans="1:14" s="44" customFormat="1" x14ac:dyDescent="0.25">
      <c r="A222" s="344"/>
      <c r="B222" s="344"/>
      <c r="C222" s="95"/>
      <c r="D222" s="34"/>
      <c r="E222" s="266"/>
      <c r="F222" s="77"/>
      <c r="G222" s="32"/>
      <c r="H222" s="90"/>
      <c r="I222" s="77"/>
      <c r="J222" s="32"/>
      <c r="M222" s="68"/>
      <c r="N222" s="68"/>
    </row>
    <row r="223" spans="1:14" s="44" customFormat="1" ht="39.6" x14ac:dyDescent="0.25">
      <c r="A223" s="76" t="str">
        <f>'ORÇAMENTO SD'!A101</f>
        <v>9.1.4</v>
      </c>
      <c r="B223" s="76">
        <f>'ORÇAMENTO SD'!B101</f>
        <v>91338</v>
      </c>
      <c r="C223" s="95" t="str">
        <f>'ORÇAMENTO SD'!C101</f>
        <v>PORTA DE ALUMÍNIO DE ABRIR COM LAMBRI, COM GUARNIÇÃO, FIXAÇÃO COM PARAFUSOS - FORNECIMENTO E INSTALAÇÃO. AF_12/2019</v>
      </c>
      <c r="D223" s="32" t="s">
        <v>28</v>
      </c>
      <c r="E223" s="263">
        <f>L227</f>
        <v>6</v>
      </c>
      <c r="F223" s="77"/>
      <c r="G223" s="32"/>
      <c r="H223" s="90"/>
      <c r="I223" s="77"/>
      <c r="J223" s="32"/>
      <c r="K223" s="90"/>
      <c r="L223" s="77"/>
      <c r="M223" s="68"/>
      <c r="N223" s="68"/>
    </row>
    <row r="224" spans="1:14" s="44" customFormat="1" x14ac:dyDescent="0.25">
      <c r="A224" s="344"/>
      <c r="B224" s="344"/>
      <c r="C224" s="95" t="s">
        <v>212</v>
      </c>
      <c r="D224" s="32"/>
      <c r="E224" s="266"/>
      <c r="F224" s="77"/>
      <c r="G224" s="32"/>
      <c r="H224" s="90"/>
      <c r="I224" s="77"/>
      <c r="J224" s="32">
        <v>1</v>
      </c>
      <c r="K224" s="90">
        <v>2.1</v>
      </c>
      <c r="L224" s="77">
        <f>J224*K224</f>
        <v>2.1</v>
      </c>
      <c r="M224" s="68"/>
      <c r="N224" s="68"/>
    </row>
    <row r="225" spans="1:14" s="44" customFormat="1" x14ac:dyDescent="0.25">
      <c r="A225" s="344"/>
      <c r="B225" s="344"/>
      <c r="C225" s="95" t="s">
        <v>268</v>
      </c>
      <c r="D225" s="32"/>
      <c r="E225" s="266"/>
      <c r="F225" s="77"/>
      <c r="G225" s="32"/>
      <c r="H225" s="90"/>
      <c r="I225" s="77"/>
      <c r="J225" s="32">
        <v>0.8</v>
      </c>
      <c r="K225" s="90">
        <v>2.1</v>
      </c>
      <c r="L225" s="77">
        <f t="shared" ref="L225:L226" si="0">J225*K225</f>
        <v>1.6800000000000002</v>
      </c>
      <c r="M225" s="68"/>
      <c r="N225" s="68"/>
    </row>
    <row r="226" spans="1:14" s="44" customFormat="1" x14ac:dyDescent="0.25">
      <c r="A226" s="344"/>
      <c r="B226" s="344"/>
      <c r="C226" s="95" t="s">
        <v>269</v>
      </c>
      <c r="D226" s="32"/>
      <c r="E226" s="266"/>
      <c r="F226" s="77"/>
      <c r="G226" s="32"/>
      <c r="H226" s="90"/>
      <c r="I226" s="77"/>
      <c r="J226" s="32">
        <v>1.2</v>
      </c>
      <c r="K226" s="90">
        <v>1.85</v>
      </c>
      <c r="L226" s="77">
        <f t="shared" si="0"/>
        <v>2.2200000000000002</v>
      </c>
      <c r="M226" s="68"/>
      <c r="N226" s="68"/>
    </row>
    <row r="227" spans="1:14" s="44" customFormat="1" x14ac:dyDescent="0.25">
      <c r="A227" s="344"/>
      <c r="B227" s="344"/>
      <c r="C227" s="95" t="s">
        <v>270</v>
      </c>
      <c r="D227" s="32"/>
      <c r="E227" s="266"/>
      <c r="F227" s="77"/>
      <c r="G227" s="32"/>
      <c r="H227" s="90"/>
      <c r="I227" s="77"/>
      <c r="J227" s="32"/>
      <c r="K227" s="102" t="s">
        <v>199</v>
      </c>
      <c r="L227" s="97">
        <f>SUM(L224:L226)</f>
        <v>6</v>
      </c>
      <c r="M227" s="68"/>
      <c r="N227" s="68"/>
    </row>
    <row r="228" spans="1:14" s="44" customFormat="1" x14ac:dyDescent="0.25">
      <c r="A228" s="344"/>
      <c r="B228" s="344"/>
      <c r="C228" s="95"/>
      <c r="D228" s="32"/>
      <c r="E228" s="266"/>
      <c r="F228" s="77"/>
      <c r="G228" s="32"/>
      <c r="H228" s="90"/>
      <c r="I228" s="77"/>
      <c r="J228" s="32"/>
      <c r="K228" s="102"/>
      <c r="L228" s="76"/>
      <c r="M228" s="68"/>
      <c r="N228" s="68"/>
    </row>
    <row r="229" spans="1:14" s="44" customFormat="1" x14ac:dyDescent="0.25">
      <c r="A229" s="25" t="s">
        <v>123</v>
      </c>
      <c r="B229" s="343"/>
      <c r="C229" s="219" t="s">
        <v>148</v>
      </c>
      <c r="D229" s="78"/>
      <c r="E229" s="259"/>
      <c r="F229" s="100"/>
      <c r="G229" s="100"/>
      <c r="H229" s="100"/>
      <c r="I229" s="100"/>
      <c r="J229" s="100"/>
      <c r="K229" s="100"/>
      <c r="L229" s="100"/>
      <c r="M229" s="68"/>
      <c r="N229" s="68"/>
    </row>
    <row r="230" spans="1:14" s="44" customFormat="1" ht="66" x14ac:dyDescent="0.25">
      <c r="A230" s="76" t="str">
        <f>'ORÇAMENTO SD'!A103</f>
        <v>9.2.1</v>
      </c>
      <c r="B230" s="76">
        <f>'ORÇAMENTO SD'!B103</f>
        <v>94570</v>
      </c>
      <c r="C230" s="95" t="str">
        <f>'ORÇAMENTO SD'!C103</f>
        <v>JANELA DE ALUMÍNIO DE CORRER COM 2 FOLHAS PARA VIDROS, COM VIDROS, BATENTE, ACABAMENTO COM ACETATO OU BRILHANTE E FERRAGENS. EXCLUSIVE ALIZAR E CONTRAMARCO. FORNECIMENTO E INSTALAÇÃO. AF_12/2019</v>
      </c>
      <c r="D230" s="32" t="s">
        <v>28</v>
      </c>
      <c r="E230" s="266">
        <f>L233</f>
        <v>6.5985000000000005</v>
      </c>
      <c r="F230" s="77"/>
      <c r="G230" s="32"/>
      <c r="H230" s="90"/>
      <c r="I230" s="77"/>
      <c r="J230" s="32"/>
      <c r="K230" s="90"/>
      <c r="L230" s="77"/>
      <c r="M230" s="68"/>
      <c r="N230" s="68"/>
    </row>
    <row r="231" spans="1:14" s="44" customFormat="1" x14ac:dyDescent="0.25">
      <c r="A231" s="344"/>
      <c r="B231" s="344"/>
      <c r="C231" s="95"/>
      <c r="D231" s="32"/>
      <c r="E231" s="267"/>
      <c r="F231" s="77"/>
      <c r="G231" s="32"/>
      <c r="H231" s="90"/>
      <c r="I231" s="77"/>
      <c r="J231" s="32"/>
      <c r="K231" s="90"/>
      <c r="L231" s="77"/>
      <c r="M231" s="68"/>
      <c r="N231" s="68"/>
    </row>
    <row r="232" spans="1:14" s="44" customFormat="1" x14ac:dyDescent="0.25">
      <c r="A232" s="344"/>
      <c r="B232" s="344"/>
      <c r="C232" s="95" t="s">
        <v>287</v>
      </c>
      <c r="D232" s="32"/>
      <c r="E232" s="267"/>
      <c r="F232" s="77"/>
      <c r="G232" s="32"/>
      <c r="H232" s="90"/>
      <c r="I232" s="77"/>
      <c r="J232" s="32" t="s">
        <v>285</v>
      </c>
      <c r="K232" s="90">
        <f>1.75+2.145+1.61+2.73+2.1+1.05+12.6+8.4+6.3+1.05+5.25+4.2+16.8</f>
        <v>65.984999999999999</v>
      </c>
      <c r="L232" s="82">
        <f>K232</f>
        <v>65.984999999999999</v>
      </c>
      <c r="M232" s="68"/>
      <c r="N232" s="68"/>
    </row>
    <row r="233" spans="1:14" s="44" customFormat="1" x14ac:dyDescent="0.25">
      <c r="A233" s="344"/>
      <c r="B233" s="344"/>
      <c r="C233" s="95"/>
      <c r="D233" s="32"/>
      <c r="E233" s="267"/>
      <c r="F233" s="77"/>
      <c r="G233" s="32"/>
      <c r="H233" s="90"/>
      <c r="I233" s="77"/>
      <c r="J233" s="32" t="s">
        <v>199</v>
      </c>
      <c r="K233" s="233">
        <v>0.1</v>
      </c>
      <c r="L233" s="76">
        <f>L232*K233</f>
        <v>6.5985000000000005</v>
      </c>
      <c r="M233" s="68"/>
      <c r="N233" s="68"/>
    </row>
    <row r="234" spans="1:14" s="44" customFormat="1" ht="26.4" x14ac:dyDescent="0.25">
      <c r="A234" s="76" t="str">
        <f>'ORÇAMENTO SD'!A104</f>
        <v>9.2.2</v>
      </c>
      <c r="B234" s="76">
        <f>'ORÇAMENTO SD'!B104</f>
        <v>102179</v>
      </c>
      <c r="C234" s="95" t="str">
        <f>'ORÇAMENTO SD'!C104</f>
        <v>INSTALAÇÃO DE VIDRO TEMPERADO, E = 6 MM, ENCAIXADO EM PERFIL U. AF_01/2021_PS</v>
      </c>
      <c r="D234" s="34" t="s">
        <v>46</v>
      </c>
      <c r="E234" s="266">
        <f>TRUNC(SUM(L235:L237),2)</f>
        <v>60</v>
      </c>
      <c r="F234" s="77"/>
      <c r="G234" s="32"/>
      <c r="H234" s="90"/>
      <c r="I234" s="77"/>
      <c r="J234" s="32"/>
      <c r="K234" s="90"/>
      <c r="L234" s="77"/>
      <c r="M234" s="68"/>
      <c r="N234" s="68"/>
    </row>
    <row r="235" spans="1:14" s="44" customFormat="1" x14ac:dyDescent="0.25">
      <c r="A235" s="344"/>
      <c r="B235" s="344"/>
      <c r="C235" s="95"/>
      <c r="D235" s="32"/>
      <c r="E235" s="267"/>
      <c r="F235" s="77"/>
      <c r="G235" s="32"/>
      <c r="H235" s="90"/>
      <c r="I235" s="77"/>
      <c r="J235" s="32"/>
      <c r="K235" s="90"/>
      <c r="L235" s="77"/>
      <c r="M235" s="68"/>
      <c r="N235" s="68"/>
    </row>
    <row r="236" spans="1:14" s="44" customFormat="1" x14ac:dyDescent="0.25">
      <c r="A236" s="344"/>
      <c r="B236" s="344"/>
      <c r="C236" s="95" t="s">
        <v>288</v>
      </c>
      <c r="D236" s="32"/>
      <c r="E236" s="267"/>
      <c r="F236" s="77"/>
      <c r="G236" s="32"/>
      <c r="H236" s="90"/>
      <c r="I236" s="77"/>
      <c r="J236" s="32"/>
      <c r="K236" s="90"/>
      <c r="L236" s="97">
        <v>60</v>
      </c>
      <c r="M236" s="68"/>
      <c r="N236" s="68"/>
    </row>
    <row r="237" spans="1:14" s="44" customFormat="1" x14ac:dyDescent="0.25">
      <c r="A237" s="344"/>
      <c r="B237" s="344"/>
      <c r="C237" s="95"/>
      <c r="D237" s="32"/>
      <c r="E237" s="267"/>
      <c r="F237" s="77"/>
      <c r="G237" s="32"/>
      <c r="H237" s="90"/>
      <c r="I237" s="77"/>
      <c r="J237" s="32"/>
      <c r="K237" s="90"/>
      <c r="L237" s="77"/>
      <c r="M237" s="68"/>
      <c r="N237" s="68"/>
    </row>
    <row r="238" spans="1:14" s="44" customFormat="1" x14ac:dyDescent="0.25">
      <c r="A238" s="19" t="s">
        <v>142</v>
      </c>
      <c r="B238" s="345"/>
      <c r="C238" s="222" t="s">
        <v>151</v>
      </c>
      <c r="D238" s="22"/>
      <c r="E238" s="262"/>
      <c r="F238" s="39"/>
      <c r="G238" s="39"/>
      <c r="H238" s="39"/>
      <c r="I238" s="39"/>
      <c r="J238" s="39"/>
      <c r="K238" s="39"/>
      <c r="L238" s="39"/>
      <c r="M238" s="68"/>
      <c r="N238" s="68"/>
    </row>
    <row r="239" spans="1:14" s="44" customFormat="1" ht="39.6" x14ac:dyDescent="0.25">
      <c r="A239" s="76" t="str">
        <f>'ORÇAMENTO SD'!A106</f>
        <v>10.1</v>
      </c>
      <c r="B239" s="76">
        <f>'ORÇAMENTO SD'!B106</f>
        <v>89578</v>
      </c>
      <c r="C239" s="95" t="str">
        <f>'ORÇAMENTO SD'!C106</f>
        <v>TUBO PVC, SÉRIE R, ÁGUA PLUVIAL, DN 100 MM, FORNECIDO E INSTALADO EM CONDUTORES VERTICAIS DE ÁGUAS PLUVIAIS. AF_06/2022</v>
      </c>
      <c r="D239" s="34" t="s">
        <v>46</v>
      </c>
      <c r="E239" s="266">
        <v>30</v>
      </c>
      <c r="F239" s="77"/>
      <c r="G239" s="32"/>
      <c r="H239" s="90"/>
      <c r="I239" s="77"/>
      <c r="J239" s="32"/>
      <c r="K239" s="90"/>
      <c r="L239" s="77"/>
      <c r="M239" s="68"/>
      <c r="N239" s="68"/>
    </row>
    <row r="240" spans="1:14" s="44" customFormat="1" x14ac:dyDescent="0.25">
      <c r="A240" s="340"/>
      <c r="B240" s="340"/>
      <c r="C240" s="95" t="s">
        <v>281</v>
      </c>
      <c r="D240" s="34"/>
      <c r="E240" s="266"/>
      <c r="F240" s="77"/>
      <c r="G240" s="32"/>
      <c r="H240" s="90"/>
      <c r="I240" s="77"/>
      <c r="J240" s="32"/>
      <c r="K240" s="90"/>
      <c r="L240" s="77"/>
      <c r="M240" s="68"/>
      <c r="N240" s="68"/>
    </row>
    <row r="241" spans="1:14" s="44" customFormat="1" x14ac:dyDescent="0.25">
      <c r="A241" s="340"/>
      <c r="B241" s="340"/>
      <c r="C241" s="95"/>
      <c r="D241" s="34"/>
      <c r="E241" s="266"/>
      <c r="F241" s="77"/>
      <c r="G241" s="32"/>
      <c r="H241" s="90"/>
      <c r="I241" s="77"/>
      <c r="J241" s="32"/>
      <c r="K241" s="90"/>
      <c r="L241" s="77"/>
      <c r="M241" s="68"/>
      <c r="N241" s="68"/>
    </row>
    <row r="242" spans="1:14" s="44" customFormat="1" ht="52.8" x14ac:dyDescent="0.25">
      <c r="A242" s="76" t="str">
        <f>'ORÇAMENTO SD'!A107</f>
        <v>10.2</v>
      </c>
      <c r="B242" s="76">
        <f>'ORÇAMENTO SD'!B107</f>
        <v>89584</v>
      </c>
      <c r="C242" s="95" t="str">
        <f>'ORÇAMENTO SD'!C107</f>
        <v>JOELHO 90 GRAUS, PVC, SERIE R, ÁGUA PLUVIAL, DN 100 MM, JUNTA ELÁSTICA, FORNECIDO E INSTALADO EM CONDUTORES VERTICAIS DE ÁGUAS PLUVIAIS. AF_06/2022</v>
      </c>
      <c r="D242" s="34" t="s">
        <v>63</v>
      </c>
      <c r="E242" s="266">
        <v>6</v>
      </c>
      <c r="F242" s="77"/>
      <c r="G242" s="32"/>
      <c r="H242" s="90"/>
      <c r="I242" s="77"/>
      <c r="J242" s="32"/>
      <c r="K242" s="90"/>
      <c r="L242" s="77"/>
      <c r="M242" s="68"/>
      <c r="N242" s="68"/>
    </row>
    <row r="243" spans="1:14" s="44" customFormat="1" x14ac:dyDescent="0.25">
      <c r="A243" s="341"/>
      <c r="B243" s="340"/>
      <c r="C243" s="95" t="s">
        <v>281</v>
      </c>
      <c r="D243" s="34"/>
      <c r="E243" s="266"/>
      <c r="F243" s="77"/>
      <c r="G243" s="32"/>
      <c r="H243" s="90"/>
      <c r="I243" s="77"/>
      <c r="J243" s="32"/>
      <c r="K243" s="90"/>
      <c r="L243" s="77"/>
      <c r="M243" s="68"/>
      <c r="N243" s="68"/>
    </row>
    <row r="244" spans="1:14" s="44" customFormat="1" x14ac:dyDescent="0.25">
      <c r="A244" s="341"/>
      <c r="B244" s="340"/>
      <c r="C244" s="95"/>
      <c r="D244" s="34"/>
      <c r="E244" s="266"/>
      <c r="F244" s="77"/>
      <c r="G244" s="32"/>
      <c r="H244" s="90"/>
      <c r="I244" s="77"/>
      <c r="J244" s="32"/>
      <c r="K244" s="90"/>
      <c r="L244" s="77"/>
      <c r="M244" s="68"/>
      <c r="N244" s="68"/>
    </row>
    <row r="245" spans="1:14" s="44" customFormat="1" ht="52.8" x14ac:dyDescent="0.25">
      <c r="A245" s="76" t="str">
        <f>'ORÇAMENTO SD'!A108</f>
        <v>10.3</v>
      </c>
      <c r="B245" s="76">
        <f>'ORÇAMENTO SD'!B108</f>
        <v>97900</v>
      </c>
      <c r="C245" s="95" t="str">
        <f>'ORÇAMENTO SD'!C108</f>
        <v>CAIXA ENTERRADA HIDRÁULICA RETANGULAR EM ALVENARIA COM TIJOLOS CERÂMICOS MACIÇOS, DIMENSÕES INTERNAS: 0,3X0,3X0,3 M PARA REDE DE ESGOTO. AF_12/2020</v>
      </c>
      <c r="D245" s="34" t="s">
        <v>63</v>
      </c>
      <c r="E245" s="266">
        <v>2</v>
      </c>
      <c r="F245" s="77"/>
      <c r="G245" s="32"/>
      <c r="H245" s="90"/>
      <c r="I245" s="77"/>
      <c r="J245" s="32"/>
      <c r="K245" s="90"/>
      <c r="L245" s="77"/>
      <c r="M245" s="68"/>
      <c r="N245" s="68"/>
    </row>
    <row r="246" spans="1:14" s="44" customFormat="1" x14ac:dyDescent="0.25">
      <c r="A246" s="341"/>
      <c r="B246" s="340"/>
      <c r="C246" s="95" t="s">
        <v>281</v>
      </c>
      <c r="D246" s="34"/>
      <c r="E246" s="266"/>
      <c r="F246" s="77"/>
      <c r="G246" s="32"/>
      <c r="H246" s="90"/>
      <c r="I246" s="77"/>
      <c r="J246" s="32"/>
      <c r="K246" s="90"/>
      <c r="L246" s="77"/>
      <c r="M246" s="68"/>
      <c r="N246" s="68"/>
    </row>
    <row r="247" spans="1:14" s="44" customFormat="1" x14ac:dyDescent="0.25">
      <c r="A247" s="341"/>
      <c r="B247" s="340"/>
      <c r="C247" s="95"/>
      <c r="D247" s="34"/>
      <c r="E247" s="266"/>
      <c r="F247" s="77"/>
      <c r="G247" s="32"/>
      <c r="H247" s="90"/>
      <c r="I247" s="77"/>
      <c r="J247" s="32"/>
      <c r="K247" s="90"/>
      <c r="L247" s="77"/>
      <c r="M247" s="68"/>
      <c r="N247" s="68"/>
    </row>
    <row r="248" spans="1:14" s="44" customFormat="1" ht="39.6" x14ac:dyDescent="0.25">
      <c r="A248" s="76" t="str">
        <f>'ORÇAMENTO SD'!A109</f>
        <v>10.4</v>
      </c>
      <c r="B248" s="76">
        <f>'ORÇAMENTO SD'!B109</f>
        <v>89482</v>
      </c>
      <c r="C248" s="95" t="str">
        <f>'ORÇAMENTO SD'!C109</f>
        <v>CAIXA SIFONADA, PVC, DN 100 X 100 X 50 MM, FORNECIDA E INSTALADA EM RAMAIS DE ENCAMINHAMENTO DE ÁGUA PLUVIAL. AF_06/2022</v>
      </c>
      <c r="D248" s="34" t="s">
        <v>63</v>
      </c>
      <c r="E248" s="266">
        <v>6</v>
      </c>
      <c r="F248" s="77"/>
      <c r="G248" s="32"/>
      <c r="H248" s="90"/>
      <c r="I248" s="77"/>
      <c r="J248" s="32"/>
      <c r="K248" s="90"/>
      <c r="L248" s="77"/>
      <c r="M248" s="68"/>
      <c r="N248" s="68"/>
    </row>
    <row r="249" spans="1:14" s="44" customFormat="1" x14ac:dyDescent="0.25">
      <c r="A249" s="342"/>
      <c r="B249" s="340"/>
      <c r="C249" s="95" t="s">
        <v>281</v>
      </c>
      <c r="D249" s="34"/>
      <c r="E249" s="266"/>
      <c r="F249" s="77"/>
      <c r="G249" s="32"/>
      <c r="H249" s="90"/>
      <c r="I249" s="77"/>
      <c r="J249" s="32"/>
      <c r="K249" s="90"/>
      <c r="L249" s="77"/>
      <c r="M249" s="68"/>
      <c r="N249" s="68"/>
    </row>
    <row r="250" spans="1:14" s="44" customFormat="1" x14ac:dyDescent="0.25">
      <c r="A250" s="76"/>
      <c r="B250" s="76"/>
      <c r="C250" s="95"/>
      <c r="D250" s="34"/>
      <c r="E250" s="266"/>
      <c r="F250" s="77"/>
      <c r="G250" s="32"/>
      <c r="H250" s="90"/>
      <c r="I250" s="77"/>
      <c r="J250" s="32"/>
      <c r="K250" s="90"/>
      <c r="L250" s="77"/>
      <c r="M250" s="68"/>
      <c r="N250" s="68"/>
    </row>
    <row r="251" spans="1:14" s="44" customFormat="1" ht="39.6" x14ac:dyDescent="0.25">
      <c r="A251" s="76" t="str">
        <f>'ORÇAMENTO SD'!A110</f>
        <v>10.5</v>
      </c>
      <c r="B251" s="76">
        <f>'ORÇAMENTO SD'!B110</f>
        <v>94228</v>
      </c>
      <c r="C251" s="95" t="str">
        <f>'ORÇAMENTO SD'!C110</f>
        <v>CALHA EM CHAPA DE AÇO GALVANIZADO NÚMERO 24, DESENVOLVIMENTO DE 50 CM, INCLUSO TRANSPORTE VERTICAL. AF_07/2019</v>
      </c>
      <c r="D251" s="34" t="s">
        <v>46</v>
      </c>
      <c r="E251" s="263">
        <f>L252</f>
        <v>195.7</v>
      </c>
      <c r="F251" s="77"/>
      <c r="G251" s="32"/>
      <c r="H251" s="90"/>
      <c r="I251" s="77"/>
      <c r="J251" s="32"/>
      <c r="K251" s="90"/>
      <c r="L251" s="77"/>
      <c r="M251" s="68"/>
      <c r="N251" s="68"/>
    </row>
    <row r="252" spans="1:14" s="44" customFormat="1" x14ac:dyDescent="0.25">
      <c r="A252" s="76"/>
      <c r="B252" s="76"/>
      <c r="C252" s="95" t="s">
        <v>278</v>
      </c>
      <c r="D252" s="34"/>
      <c r="E252" s="266"/>
      <c r="F252" s="77"/>
      <c r="G252" s="32"/>
      <c r="H252" s="90"/>
      <c r="I252" s="77">
        <f>97.85/0.5</f>
        <v>195.7</v>
      </c>
      <c r="J252" s="32"/>
      <c r="K252" s="90"/>
      <c r="L252" s="76">
        <f>I252</f>
        <v>195.7</v>
      </c>
      <c r="M252" s="68"/>
      <c r="N252" s="68"/>
    </row>
    <row r="253" spans="1:14" s="44" customFormat="1" x14ac:dyDescent="0.25">
      <c r="A253" s="76"/>
      <c r="B253" s="76"/>
      <c r="C253" s="95"/>
      <c r="D253" s="34"/>
      <c r="E253" s="266"/>
      <c r="F253" s="77"/>
      <c r="G253" s="32"/>
      <c r="H253" s="90"/>
      <c r="I253" s="77"/>
      <c r="J253" s="32"/>
      <c r="K253" s="90"/>
      <c r="L253" s="77"/>
      <c r="M253" s="68"/>
      <c r="N253" s="68"/>
    </row>
    <row r="254" spans="1:14" s="44" customFormat="1" ht="39.6" x14ac:dyDescent="0.25">
      <c r="A254" s="76" t="str">
        <f>'ORÇAMENTO SD'!A111</f>
        <v>10.6</v>
      </c>
      <c r="B254" s="76">
        <f>'ORÇAMENTO SD'!B111</f>
        <v>94231</v>
      </c>
      <c r="C254" s="95" t="str">
        <f>'ORÇAMENTO SD'!C111</f>
        <v>RUFO EM CHAPA DE AÇO GALVANIZADO NÚMERO 24, CORTE DE 25 CM, INCLUSO TRANSPORTE VERTICAL. AF_07/2019</v>
      </c>
      <c r="D254" s="34" t="s">
        <v>46</v>
      </c>
      <c r="E254" s="263">
        <f>L255</f>
        <v>214.5</v>
      </c>
      <c r="F254" s="77"/>
      <c r="G254" s="32"/>
      <c r="H254" s="90"/>
      <c r="I254" s="77"/>
      <c r="J254" s="32"/>
      <c r="K254" s="90"/>
      <c r="L254" s="77"/>
      <c r="M254" s="68"/>
      <c r="N254" s="68"/>
    </row>
    <row r="255" spans="1:14" s="44" customFormat="1" x14ac:dyDescent="0.25">
      <c r="A255" s="76"/>
      <c r="B255" s="76"/>
      <c r="C255" s="95" t="s">
        <v>279</v>
      </c>
      <c r="D255" s="34"/>
      <c r="E255" s="266"/>
      <c r="F255" s="77"/>
      <c r="G255" s="32"/>
      <c r="H255" s="90"/>
      <c r="I255" s="77"/>
      <c r="J255" s="32"/>
      <c r="K255" s="90"/>
      <c r="L255" s="76">
        <v>214.5</v>
      </c>
      <c r="M255" s="68"/>
      <c r="N255" s="68"/>
    </row>
    <row r="256" spans="1:14" s="44" customFormat="1" x14ac:dyDescent="0.25">
      <c r="A256" s="76"/>
      <c r="B256" s="76"/>
      <c r="C256" s="95"/>
      <c r="D256" s="34"/>
      <c r="E256" s="266"/>
      <c r="F256" s="77"/>
      <c r="G256" s="32"/>
      <c r="H256" s="90"/>
      <c r="I256" s="77"/>
      <c r="J256" s="32"/>
      <c r="K256" s="90"/>
      <c r="L256" s="77"/>
      <c r="M256" s="68"/>
      <c r="N256" s="68"/>
    </row>
    <row r="257" spans="1:14" s="44" customFormat="1" x14ac:dyDescent="0.25">
      <c r="A257" s="19" t="s">
        <v>360</v>
      </c>
      <c r="B257" s="345"/>
      <c r="C257" s="222" t="s">
        <v>163</v>
      </c>
      <c r="D257" s="22"/>
      <c r="E257" s="262"/>
      <c r="F257" s="39"/>
      <c r="G257" s="39"/>
      <c r="H257" s="39"/>
      <c r="I257" s="39"/>
      <c r="J257" s="39"/>
      <c r="K257" s="39"/>
      <c r="L257" s="39"/>
      <c r="M257" s="68"/>
      <c r="N257" s="68"/>
    </row>
    <row r="258" spans="1:14" s="44" customFormat="1" ht="52.8" x14ac:dyDescent="0.25">
      <c r="A258" s="76" t="str">
        <f>'ORÇAMENTO SD'!A113</f>
        <v>11.1</v>
      </c>
      <c r="B258" s="76" t="str">
        <f>'ORÇAMENTO SD'!B113</f>
        <v>10000/ORSE</v>
      </c>
      <c r="C258" s="95" t="str">
        <f>'ORÇAMENTO SD'!C113</f>
        <v>PORTÃO EM TUBO FERRO GALVANIZADO, COM QUADRO Ø= 2", CANTONEIRA 1"X1" E TELA DE ARAME GALVANIZADO, FIO 12 BWG, MALHA QUADRADA D=1"</v>
      </c>
      <c r="D258" s="34" t="s">
        <v>28</v>
      </c>
      <c r="E258" s="263">
        <v>19.12</v>
      </c>
      <c r="F258" s="77"/>
      <c r="G258" s="32"/>
      <c r="H258" s="90"/>
      <c r="I258" s="77"/>
      <c r="J258" s="32"/>
      <c r="K258" s="90"/>
      <c r="L258" s="77"/>
      <c r="M258" s="68"/>
      <c r="N258" s="68"/>
    </row>
    <row r="259" spans="1:14" s="44" customFormat="1" x14ac:dyDescent="0.25">
      <c r="A259" s="344"/>
      <c r="B259" s="344"/>
      <c r="C259" s="95" t="s">
        <v>280</v>
      </c>
      <c r="D259" s="34"/>
      <c r="E259" s="267"/>
      <c r="F259" s="77"/>
      <c r="G259" s="32"/>
      <c r="H259" s="90"/>
      <c r="I259" s="77"/>
      <c r="J259" s="32"/>
      <c r="K259" s="90"/>
      <c r="L259" s="77"/>
      <c r="M259" s="68"/>
      <c r="N259" s="68"/>
    </row>
    <row r="260" spans="1:14" s="44" customFormat="1" x14ac:dyDescent="0.25">
      <c r="A260" s="344"/>
      <c r="B260" s="344"/>
      <c r="C260" s="95"/>
      <c r="D260" s="34"/>
      <c r="E260" s="267"/>
      <c r="F260" s="77"/>
      <c r="G260" s="32"/>
      <c r="H260" s="90"/>
      <c r="I260" s="77"/>
      <c r="J260" s="32"/>
      <c r="K260" s="90"/>
      <c r="L260" s="77"/>
      <c r="M260" s="68"/>
      <c r="N260" s="68"/>
    </row>
    <row r="261" spans="1:14" s="44" customFormat="1" ht="39.6" x14ac:dyDescent="0.25">
      <c r="A261" s="76" t="str">
        <f>'ORÇAMENTO SD'!A114</f>
        <v>11.2</v>
      </c>
      <c r="B261" s="76">
        <f>'ORÇAMENTO SD'!B114</f>
        <v>104789</v>
      </c>
      <c r="C261" s="95" t="str">
        <f>'ORÇAMENTO SD'!C114</f>
        <v>DEMOLIÇÃO DE PISO DE CONCRETO SIMPLES, DE FORMA MANUAL, SEM REAPROVEITAMENTO. AF_09/2023</v>
      </c>
      <c r="D261" s="34" t="s">
        <v>27</v>
      </c>
      <c r="E261" s="267">
        <f>L262</f>
        <v>8.3160000000000007</v>
      </c>
      <c r="F261" s="77"/>
      <c r="G261" s="32"/>
      <c r="H261" s="90"/>
      <c r="I261" s="77"/>
      <c r="J261" s="32"/>
      <c r="K261" s="90"/>
      <c r="L261" s="77"/>
      <c r="M261" s="68"/>
      <c r="N261" s="68"/>
    </row>
    <row r="262" spans="1:14" s="44" customFormat="1" x14ac:dyDescent="0.25">
      <c r="A262" s="344"/>
      <c r="B262" s="344"/>
      <c r="C262" s="95" t="s">
        <v>210</v>
      </c>
      <c r="D262" s="34"/>
      <c r="E262" s="267"/>
      <c r="F262" s="77">
        <v>34.65</v>
      </c>
      <c r="G262" s="32">
        <v>1.2</v>
      </c>
      <c r="H262" s="90">
        <v>0.2</v>
      </c>
      <c r="I262" s="77"/>
      <c r="J262" s="32"/>
      <c r="K262" s="90"/>
      <c r="L262" s="76">
        <f>F262*G262*H262</f>
        <v>8.3160000000000007</v>
      </c>
      <c r="M262" s="68"/>
      <c r="N262" s="68"/>
    </row>
    <row r="263" spans="1:14" s="44" customFormat="1" x14ac:dyDescent="0.25">
      <c r="A263" s="344"/>
      <c r="B263" s="344"/>
      <c r="C263" s="95"/>
      <c r="D263" s="34"/>
      <c r="E263" s="267"/>
      <c r="F263" s="77"/>
      <c r="G263" s="32"/>
      <c r="H263" s="90"/>
      <c r="I263" s="77"/>
      <c r="J263" s="32"/>
      <c r="K263" s="90"/>
      <c r="L263" s="76"/>
      <c r="M263" s="68"/>
      <c r="N263" s="68"/>
    </row>
    <row r="264" spans="1:14" s="44" customFormat="1" ht="39.6" x14ac:dyDescent="0.25">
      <c r="A264" s="76" t="str">
        <f>'ORÇAMENTO SD'!A115</f>
        <v>11.3</v>
      </c>
      <c r="B264" s="76">
        <f>'ORÇAMENTO SD'!B115</f>
        <v>92396</v>
      </c>
      <c r="C264" s="95" t="str">
        <f>'ORÇAMENTO SD'!C115</f>
        <v>EXECUÇÃO DE PASSEIO EM PISO INTERTRAVADO, COM BLOCO RETANGULAR COR NATURAL DE 20 X 10 CM, ESPESSURA 6 CM. AF_10/2022</v>
      </c>
      <c r="D264" s="34" t="s">
        <v>28</v>
      </c>
      <c r="E264" s="267">
        <f>L265</f>
        <v>41.58</v>
      </c>
      <c r="F264" s="77"/>
      <c r="G264" s="32"/>
      <c r="H264" s="90"/>
      <c r="I264" s="77"/>
      <c r="J264" s="32"/>
      <c r="K264" s="90"/>
      <c r="L264" s="76"/>
      <c r="M264" s="68"/>
      <c r="N264" s="68"/>
    </row>
    <row r="265" spans="1:14" s="44" customFormat="1" x14ac:dyDescent="0.25">
      <c r="A265" s="344"/>
      <c r="B265" s="344"/>
      <c r="C265" s="95" t="s">
        <v>210</v>
      </c>
      <c r="D265" s="34"/>
      <c r="E265" s="267"/>
      <c r="F265" s="77">
        <v>34.65</v>
      </c>
      <c r="G265" s="32">
        <v>1.2</v>
      </c>
      <c r="H265" s="90"/>
      <c r="I265" s="77"/>
      <c r="J265" s="32"/>
      <c r="K265" s="90"/>
      <c r="L265" s="76">
        <f>F265*G265</f>
        <v>41.58</v>
      </c>
      <c r="M265" s="68"/>
      <c r="N265" s="68"/>
    </row>
    <row r="266" spans="1:14" s="44" customFormat="1" x14ac:dyDescent="0.25">
      <c r="A266" s="76"/>
      <c r="B266" s="76"/>
      <c r="C266" s="95"/>
      <c r="D266" s="34"/>
      <c r="E266" s="267"/>
      <c r="F266" s="77"/>
      <c r="G266" s="32"/>
      <c r="H266" s="90"/>
      <c r="I266" s="77"/>
      <c r="J266" s="32"/>
      <c r="K266" s="90"/>
      <c r="L266" s="76"/>
      <c r="M266" s="68"/>
      <c r="N266" s="68"/>
    </row>
    <row r="267" spans="1:14" s="44" customFormat="1" ht="39.6" x14ac:dyDescent="0.25">
      <c r="A267" s="76" t="str">
        <f>'ORÇAMENTO SD'!A116</f>
        <v>11.4</v>
      </c>
      <c r="B267" s="76">
        <f>'ORÇAMENTO SD'!B116</f>
        <v>104658</v>
      </c>
      <c r="C267" s="95" t="str">
        <f>'ORÇAMENTO SD'!C116</f>
        <v>PISO PODOTÁTIL DE ALERTA OU DIRECIONAL, DE CONCRETO, ASSENTADO SOBRE ARGAMASSA. AF_05/2023</v>
      </c>
      <c r="D267" s="34" t="s">
        <v>28</v>
      </c>
      <c r="E267" s="267">
        <f>L268</f>
        <v>13.86</v>
      </c>
      <c r="F267" s="77"/>
      <c r="G267" s="32"/>
      <c r="H267" s="90"/>
      <c r="I267" s="77"/>
      <c r="J267" s="32"/>
      <c r="K267" s="90"/>
      <c r="L267" s="76"/>
      <c r="M267" s="68"/>
      <c r="N267" s="68"/>
    </row>
    <row r="268" spans="1:14" s="44" customFormat="1" x14ac:dyDescent="0.25">
      <c r="A268" s="76"/>
      <c r="B268" s="76"/>
      <c r="C268" s="95" t="s">
        <v>211</v>
      </c>
      <c r="D268" s="34"/>
      <c r="E268" s="267"/>
      <c r="F268" s="77">
        <v>34.65</v>
      </c>
      <c r="G268" s="32"/>
      <c r="H268" s="90">
        <v>0.4</v>
      </c>
      <c r="I268" s="77"/>
      <c r="J268" s="32"/>
      <c r="K268" s="90"/>
      <c r="L268" s="76">
        <f>F268*H268</f>
        <v>13.86</v>
      </c>
      <c r="M268" s="68"/>
      <c r="N268" s="68"/>
    </row>
    <row r="269" spans="1:14" s="44" customFormat="1" x14ac:dyDescent="0.25">
      <c r="A269" s="76"/>
      <c r="B269" s="76"/>
      <c r="C269" s="95"/>
      <c r="D269" s="34"/>
      <c r="E269" s="267"/>
      <c r="F269" s="77"/>
      <c r="G269" s="32"/>
      <c r="H269" s="90"/>
      <c r="I269" s="77"/>
      <c r="J269" s="32"/>
      <c r="K269" s="90"/>
      <c r="L269" s="77"/>
      <c r="M269" s="68"/>
      <c r="N269" s="68"/>
    </row>
    <row r="270" spans="1:14" s="44" customFormat="1" x14ac:dyDescent="0.25">
      <c r="A270" s="19" t="s">
        <v>150</v>
      </c>
      <c r="B270" s="345"/>
      <c r="C270" s="222" t="s">
        <v>169</v>
      </c>
      <c r="D270" s="22"/>
      <c r="E270" s="262"/>
      <c r="F270" s="39"/>
      <c r="G270" s="39"/>
      <c r="H270" s="39"/>
      <c r="I270" s="39"/>
      <c r="J270" s="39"/>
      <c r="K270" s="39"/>
      <c r="L270" s="39"/>
      <c r="M270" s="68"/>
      <c r="N270" s="68"/>
    </row>
    <row r="271" spans="1:14" s="44" customFormat="1" ht="39.6" x14ac:dyDescent="0.25">
      <c r="A271" s="76" t="str">
        <f>'ORÇAMENTO SD'!A118</f>
        <v>12.1</v>
      </c>
      <c r="B271" s="76">
        <f>'ORÇAMENTO SD'!B118</f>
        <v>101909</v>
      </c>
      <c r="C271" s="95" t="str">
        <f>'ORÇAMENTO SD'!C118</f>
        <v>EXTINTOR DE INCÊNDIO PORTÁTIL COM CARGA DE PQS DE 6 KG, CLASSE BC - FORNECIMENTO E INSTALAÇÃO. AF_10/2020_PE</v>
      </c>
      <c r="D271" s="34" t="s">
        <v>63</v>
      </c>
      <c r="E271" s="266">
        <v>3</v>
      </c>
      <c r="F271" s="77"/>
      <c r="G271" s="32"/>
      <c r="H271" s="90"/>
      <c r="I271" s="77"/>
      <c r="J271" s="32"/>
      <c r="K271" s="90"/>
      <c r="L271" s="77"/>
      <c r="M271" s="68"/>
      <c r="N271" s="68"/>
    </row>
    <row r="272" spans="1:14" s="44" customFormat="1" x14ac:dyDescent="0.25">
      <c r="A272" s="76"/>
      <c r="B272" s="76"/>
      <c r="C272" s="95"/>
      <c r="D272" s="34"/>
      <c r="E272" s="266"/>
      <c r="F272" s="77"/>
      <c r="G272" s="32"/>
      <c r="H272" s="90"/>
      <c r="I272" s="77"/>
      <c r="J272" s="32"/>
      <c r="K272" s="90"/>
      <c r="L272" s="77"/>
      <c r="M272" s="68"/>
      <c r="N272" s="68"/>
    </row>
    <row r="273" spans="1:13" ht="39.6" x14ac:dyDescent="0.25">
      <c r="A273" s="76" t="str">
        <f>'ORÇAMENTO SD'!A119</f>
        <v>12.2</v>
      </c>
      <c r="B273" s="76">
        <f>'ORÇAMENTO SD'!B119</f>
        <v>101907</v>
      </c>
      <c r="C273" s="95" t="str">
        <f>'ORÇAMENTO SD'!C119</f>
        <v>EXTINTOR DE INCÊNDIO PORTÁTIL COM CARGA DE CO2 DE 6 KG, CLASSE BC - FORNECIMENTO E INSTALAÇÃO. AF_10/2020_PE</v>
      </c>
      <c r="D273" s="34" t="s">
        <v>63</v>
      </c>
      <c r="E273" s="266">
        <v>2</v>
      </c>
      <c r="F273" s="77"/>
      <c r="G273" s="32"/>
      <c r="H273" s="90"/>
      <c r="I273" s="77"/>
      <c r="J273" s="32"/>
      <c r="K273" s="90"/>
      <c r="L273" s="77"/>
      <c r="M273" s="68"/>
    </row>
    <row r="274" spans="1:13" x14ac:dyDescent="0.25">
      <c r="A274" s="76"/>
      <c r="B274" s="76"/>
      <c r="C274" s="95"/>
      <c r="D274" s="34"/>
      <c r="E274" s="266"/>
      <c r="F274" s="77"/>
      <c r="G274" s="32"/>
      <c r="H274" s="90"/>
      <c r="I274" s="77"/>
      <c r="J274" s="32"/>
      <c r="K274" s="90"/>
      <c r="L274" s="77"/>
      <c r="M274" s="68"/>
    </row>
    <row r="275" spans="1:13" ht="39.6" x14ac:dyDescent="0.25">
      <c r="A275" s="76" t="str">
        <f>'ORÇAMENTO SD'!A120</f>
        <v>12.3</v>
      </c>
      <c r="B275" s="76">
        <f>'ORÇAMENTO SD'!B120</f>
        <v>97599</v>
      </c>
      <c r="C275" s="95" t="str">
        <f>'ORÇAMENTO SD'!C120</f>
        <v>LUMINÁRIA DE EMERGÊNCIA, COM 30 LÂMPADAS LED DE 2 W, SEM REATOR - FORNECIMENTO E INSTALAÇÃO. AF_02/2020</v>
      </c>
      <c r="D275" s="34" t="s">
        <v>63</v>
      </c>
      <c r="E275" s="266">
        <v>12</v>
      </c>
      <c r="F275" s="77"/>
      <c r="G275" s="32"/>
      <c r="H275" s="90"/>
      <c r="I275" s="77"/>
      <c r="J275" s="32"/>
      <c r="K275" s="90"/>
      <c r="L275" s="77"/>
      <c r="M275" s="68"/>
    </row>
    <row r="276" spans="1:13" x14ac:dyDescent="0.25">
      <c r="A276" s="76"/>
      <c r="B276" s="76"/>
      <c r="C276" s="95"/>
      <c r="D276" s="34"/>
      <c r="E276" s="266"/>
      <c r="F276" s="77"/>
      <c r="G276" s="32"/>
      <c r="H276" s="90"/>
      <c r="I276" s="77"/>
      <c r="J276" s="32"/>
      <c r="K276" s="90"/>
      <c r="L276" s="77"/>
      <c r="M276" s="68"/>
    </row>
    <row r="277" spans="1:13" ht="52.8" x14ac:dyDescent="0.25">
      <c r="A277" s="76" t="str">
        <f>'ORÇAMENTO SD'!A121</f>
        <v>12.4</v>
      </c>
      <c r="B277" s="76" t="str">
        <f>'ORÇAMENTO SD'!B121</f>
        <v>11853/ORSE</v>
      </c>
      <c r="C277" s="95" t="str">
        <f>'ORÇAMENTO SD'!C121</f>
        <v>Placa de sinalizacao de seguranca contra incendio, fotoluminescente, retangular, *20 x 40* cm, em pvc *2* mm anti-chamas (simbolos, cores e pictogramas conforme nbr 13434)</v>
      </c>
      <c r="D277" s="34" t="s">
        <v>63</v>
      </c>
      <c r="E277" s="266">
        <v>12</v>
      </c>
      <c r="F277" s="77"/>
      <c r="G277" s="32"/>
      <c r="H277" s="90"/>
      <c r="I277" s="77"/>
      <c r="J277" s="32"/>
      <c r="K277" s="90"/>
      <c r="L277" s="77"/>
      <c r="M277" s="68"/>
    </row>
    <row r="278" spans="1:13" x14ac:dyDescent="0.25">
      <c r="A278" s="348"/>
      <c r="B278" s="76"/>
      <c r="C278" s="95"/>
      <c r="D278" s="34"/>
      <c r="E278" s="266"/>
      <c r="F278" s="77"/>
      <c r="G278" s="32"/>
      <c r="H278" s="90"/>
      <c r="I278" s="77"/>
      <c r="J278" s="32"/>
      <c r="K278" s="90"/>
      <c r="L278" s="77"/>
      <c r="M278" s="68"/>
    </row>
    <row r="279" spans="1:13" x14ac:dyDescent="0.25">
      <c r="A279" s="19" t="s">
        <v>366</v>
      </c>
      <c r="B279" s="345"/>
      <c r="C279" s="222" t="s">
        <v>176</v>
      </c>
      <c r="D279" s="22"/>
      <c r="E279" s="262"/>
      <c r="F279" s="39"/>
      <c r="G279" s="39"/>
      <c r="H279" s="39"/>
      <c r="I279" s="39"/>
      <c r="J279" s="39"/>
      <c r="K279" s="39"/>
      <c r="L279" s="39"/>
      <c r="M279" s="68"/>
    </row>
    <row r="280" spans="1:13" ht="26.4" x14ac:dyDescent="0.25">
      <c r="A280" s="346" t="str">
        <f>'ORÇAMENTO SD'!A123</f>
        <v>13.1</v>
      </c>
      <c r="B280" s="346" t="str">
        <f>'ORÇAMENTO SD'!B123</f>
        <v>13373/ORSE</v>
      </c>
      <c r="C280" s="224" t="str">
        <f>'ORÇAMENTO SD'!C123</f>
        <v>Fornecimento e instalação de exaustor axial 50cm, 127/220V, 6550 m³/h da Venti-Delta ou similar</v>
      </c>
      <c r="D280" s="48"/>
      <c r="E280" s="267">
        <v>2</v>
      </c>
      <c r="F280" s="77"/>
      <c r="G280" s="32"/>
      <c r="H280" s="90"/>
      <c r="I280" s="77"/>
      <c r="J280" s="32"/>
      <c r="K280" s="90"/>
      <c r="L280" s="77"/>
      <c r="M280" s="68"/>
    </row>
    <row r="281" spans="1:13" x14ac:dyDescent="0.25">
      <c r="C281" s="224" t="s">
        <v>212</v>
      </c>
      <c r="D281" s="48"/>
      <c r="E281" s="267"/>
      <c r="F281" s="77"/>
      <c r="G281" s="32"/>
      <c r="H281" s="90"/>
      <c r="I281" s="77"/>
      <c r="J281" s="32"/>
      <c r="K281" s="90"/>
      <c r="L281" s="76">
        <v>4</v>
      </c>
      <c r="M281" s="68"/>
    </row>
    <row r="282" spans="1:13" x14ac:dyDescent="0.25">
      <c r="C282" s="224"/>
      <c r="D282" s="48"/>
      <c r="E282" s="267"/>
      <c r="F282" s="77"/>
      <c r="G282" s="32"/>
      <c r="H282" s="90"/>
      <c r="I282" s="77"/>
      <c r="J282" s="32"/>
      <c r="K282" s="90"/>
      <c r="L282" s="76"/>
      <c r="M282" s="68"/>
    </row>
    <row r="283" spans="1:13" ht="52.8" x14ac:dyDescent="0.25">
      <c r="A283" s="346" t="str">
        <f>'ORÇAMENTO SD'!A124</f>
        <v>13.2</v>
      </c>
      <c r="B283" s="346" t="str">
        <f>'ORÇAMENTO SD'!B124</f>
        <v>05057/ORSE</v>
      </c>
      <c r="C283" s="224" t="str">
        <f>'ORÇAMENTO SD'!C124</f>
        <v>Revestimento metálico em alumínio composto (Alucobond), e=0,3mm, pintura Kaynar 500 composta por seis camadas, inclusive estrutura metálica auxiliar em perfil de viga "U" de 2" - fornecimento e montagem</v>
      </c>
      <c r="D283" s="48" t="s">
        <v>208</v>
      </c>
      <c r="E283" s="267">
        <f>L284</f>
        <v>10.799999999999999</v>
      </c>
      <c r="F283" s="77"/>
      <c r="G283" s="32"/>
      <c r="H283" s="90"/>
      <c r="I283" s="77"/>
      <c r="J283" s="32"/>
      <c r="K283" s="90"/>
      <c r="L283" s="76"/>
      <c r="M283" s="68"/>
    </row>
    <row r="284" spans="1:13" x14ac:dyDescent="0.25">
      <c r="A284" s="76"/>
      <c r="B284" s="76"/>
      <c r="C284" s="224" t="s">
        <v>163</v>
      </c>
      <c r="D284" s="48"/>
      <c r="E284" s="267"/>
      <c r="F284" s="77"/>
      <c r="G284" s="32"/>
      <c r="H284" s="90"/>
      <c r="I284" s="77"/>
      <c r="J284" s="32">
        <f>9*1.2</f>
        <v>10.799999999999999</v>
      </c>
      <c r="K284" s="90"/>
      <c r="L284" s="76">
        <f>J284</f>
        <v>10.799999999999999</v>
      </c>
      <c r="M284" s="68"/>
    </row>
    <row r="285" spans="1:13" x14ac:dyDescent="0.25">
      <c r="A285" s="346"/>
      <c r="B285" s="346"/>
      <c r="C285" s="224"/>
      <c r="D285" s="48"/>
      <c r="E285" s="267"/>
      <c r="F285" s="77"/>
      <c r="G285" s="32"/>
      <c r="H285" s="90"/>
      <c r="I285" s="77"/>
      <c r="J285" s="32"/>
      <c r="K285" s="90"/>
      <c r="L285" s="76"/>
      <c r="M285" s="68"/>
    </row>
    <row r="286" spans="1:13" ht="52.8" x14ac:dyDescent="0.25">
      <c r="A286" s="346" t="str">
        <f>'ORÇAMENTO SD'!A125</f>
        <v>13.3</v>
      </c>
      <c r="B286" s="346">
        <f>'ORÇAMENTO SD'!B125</f>
        <v>103304</v>
      </c>
      <c r="C286" s="224" t="str">
        <f>'ORÇAMENTO SD'!C125</f>
        <v>INSTALAÇÃO DE BANCO METÁLICO COM ENCOSTO, 1,60 M DE COMPRIMENTO, EM TUBO DE AÇO CARBONO COM PINTURA ELETROSTÁTICA, SOBRE PISO DE CONCRETO EXISTENTE. AF_11/2021</v>
      </c>
      <c r="D286" s="48" t="s">
        <v>213</v>
      </c>
      <c r="E286" s="267">
        <v>3</v>
      </c>
      <c r="F286" s="77"/>
      <c r="G286" s="32"/>
      <c r="H286" s="90"/>
      <c r="I286" s="77"/>
      <c r="J286" s="32"/>
      <c r="K286" s="90"/>
      <c r="L286" s="77"/>
      <c r="M286" s="68"/>
    </row>
    <row r="287" spans="1:13" x14ac:dyDescent="0.25">
      <c r="A287" s="105"/>
      <c r="B287" s="105"/>
      <c r="C287" s="224"/>
      <c r="D287" s="48"/>
      <c r="E287" s="267"/>
      <c r="F287" s="77"/>
      <c r="G287" s="32"/>
      <c r="H287" s="90"/>
      <c r="I287" s="77"/>
      <c r="J287" s="32"/>
      <c r="K287" s="90"/>
      <c r="L287" s="97">
        <v>3</v>
      </c>
      <c r="M287" s="68"/>
    </row>
    <row r="288" spans="1:13" x14ac:dyDescent="0.25">
      <c r="C288" s="225"/>
      <c r="D288" s="106"/>
      <c r="E288" s="268"/>
      <c r="F288" s="77"/>
      <c r="G288" s="32"/>
      <c r="H288" s="90"/>
      <c r="I288" s="77"/>
      <c r="J288" s="32"/>
      <c r="K288" s="90"/>
      <c r="L288" s="77"/>
      <c r="M288" s="68"/>
    </row>
    <row r="289" spans="13:13" x14ac:dyDescent="0.25">
      <c r="M289" s="68"/>
    </row>
    <row r="290" spans="13:13" x14ac:dyDescent="0.25">
      <c r="M290" s="68"/>
    </row>
    <row r="291" spans="13:13" x14ac:dyDescent="0.25">
      <c r="M291" s="68"/>
    </row>
    <row r="292" spans="13:13" x14ac:dyDescent="0.25">
      <c r="M292" s="68"/>
    </row>
    <row r="293" spans="13:13" x14ac:dyDescent="0.25">
      <c r="M293" s="68"/>
    </row>
    <row r="294" spans="13:13" x14ac:dyDescent="0.25">
      <c r="M294" s="68"/>
    </row>
    <row r="295" spans="13:13" x14ac:dyDescent="0.25">
      <c r="M295" s="68"/>
    </row>
    <row r="296" spans="13:13" x14ac:dyDescent="0.25">
      <c r="M296" s="68"/>
    </row>
    <row r="297" spans="13:13" x14ac:dyDescent="0.25">
      <c r="M297" s="68"/>
    </row>
    <row r="298" spans="13:13" x14ac:dyDescent="0.25">
      <c r="M298" s="68"/>
    </row>
    <row r="299" spans="13:13" x14ac:dyDescent="0.25">
      <c r="M299" s="68"/>
    </row>
    <row r="300" spans="13:13" x14ac:dyDescent="0.25">
      <c r="M300" s="68"/>
    </row>
    <row r="301" spans="13:13" x14ac:dyDescent="0.25">
      <c r="M301" s="68"/>
    </row>
    <row r="302" spans="13:13" x14ac:dyDescent="0.25">
      <c r="M302" s="68"/>
    </row>
    <row r="303" spans="13:13" x14ac:dyDescent="0.25">
      <c r="M303" s="68"/>
    </row>
    <row r="304" spans="13:13" x14ac:dyDescent="0.25">
      <c r="M304" s="68"/>
    </row>
    <row r="305" spans="13:13" x14ac:dyDescent="0.25">
      <c r="M305" s="68"/>
    </row>
    <row r="306" spans="13:13" x14ac:dyDescent="0.25">
      <c r="M306" s="68"/>
    </row>
    <row r="307" spans="13:13" x14ac:dyDescent="0.25">
      <c r="M307" s="68"/>
    </row>
    <row r="308" spans="13:13" x14ac:dyDescent="0.25">
      <c r="M308" s="68"/>
    </row>
    <row r="309" spans="13:13" x14ac:dyDescent="0.25">
      <c r="M309" s="68"/>
    </row>
    <row r="310" spans="13:13" x14ac:dyDescent="0.25">
      <c r="M310" s="68"/>
    </row>
    <row r="311" spans="13:13" x14ac:dyDescent="0.25">
      <c r="M311" s="68"/>
    </row>
    <row r="312" spans="13:13" x14ac:dyDescent="0.25">
      <c r="M312" s="68"/>
    </row>
    <row r="313" spans="13:13" x14ac:dyDescent="0.25">
      <c r="M313" s="68"/>
    </row>
    <row r="314" spans="13:13" x14ac:dyDescent="0.25">
      <c r="M314" s="68"/>
    </row>
    <row r="315" spans="13:13" x14ac:dyDescent="0.25">
      <c r="M315" s="68"/>
    </row>
    <row r="316" spans="13:13" x14ac:dyDescent="0.25">
      <c r="M316" s="68"/>
    </row>
    <row r="317" spans="13:13" x14ac:dyDescent="0.25">
      <c r="M317" s="68"/>
    </row>
    <row r="318" spans="13:13" x14ac:dyDescent="0.25">
      <c r="M318" s="68"/>
    </row>
    <row r="319" spans="13:13" x14ac:dyDescent="0.25">
      <c r="M319" s="68"/>
    </row>
    <row r="320" spans="13:13" x14ac:dyDescent="0.25">
      <c r="M320" s="68"/>
    </row>
    <row r="321" spans="13:13" x14ac:dyDescent="0.25">
      <c r="M321" s="68"/>
    </row>
    <row r="322" spans="13:13" x14ac:dyDescent="0.25">
      <c r="M322" s="68"/>
    </row>
    <row r="323" spans="13:13" x14ac:dyDescent="0.25">
      <c r="M323" s="68"/>
    </row>
    <row r="324" spans="13:13" x14ac:dyDescent="0.25">
      <c r="M324" s="68"/>
    </row>
    <row r="325" spans="13:13" x14ac:dyDescent="0.25">
      <c r="M325" s="68"/>
    </row>
    <row r="326" spans="13:13" x14ac:dyDescent="0.25">
      <c r="M326" s="68"/>
    </row>
    <row r="327" spans="13:13" x14ac:dyDescent="0.25">
      <c r="M327" s="68"/>
    </row>
    <row r="328" spans="13:13" x14ac:dyDescent="0.25">
      <c r="M328" s="68"/>
    </row>
    <row r="329" spans="13:13" x14ac:dyDescent="0.25">
      <c r="M329" s="68"/>
    </row>
    <row r="330" spans="13:13" x14ac:dyDescent="0.25">
      <c r="M330" s="68"/>
    </row>
    <row r="331" spans="13:13" x14ac:dyDescent="0.25">
      <c r="M331" s="68"/>
    </row>
    <row r="332" spans="13:13" x14ac:dyDescent="0.25">
      <c r="M332" s="68"/>
    </row>
    <row r="333" spans="13:13" x14ac:dyDescent="0.25">
      <c r="M333" s="68"/>
    </row>
    <row r="334" spans="13:13" x14ac:dyDescent="0.25">
      <c r="M334" s="68"/>
    </row>
    <row r="335" spans="13:13" x14ac:dyDescent="0.25">
      <c r="M335" s="68"/>
    </row>
    <row r="336" spans="13:13" x14ac:dyDescent="0.25">
      <c r="M336" s="68"/>
    </row>
    <row r="337" spans="13:13" x14ac:dyDescent="0.25">
      <c r="M337" s="68"/>
    </row>
    <row r="338" spans="13:13" x14ac:dyDescent="0.25">
      <c r="M338" s="68"/>
    </row>
    <row r="339" spans="13:13" x14ac:dyDescent="0.25">
      <c r="M339" s="68"/>
    </row>
    <row r="340" spans="13:13" x14ac:dyDescent="0.25">
      <c r="M340" s="68"/>
    </row>
    <row r="341" spans="13:13" x14ac:dyDescent="0.25">
      <c r="M341" s="68"/>
    </row>
    <row r="342" spans="13:13" x14ac:dyDescent="0.25">
      <c r="M342" s="68"/>
    </row>
    <row r="343" spans="13:13" x14ac:dyDescent="0.25">
      <c r="M343" s="68"/>
    </row>
    <row r="344" spans="13:13" x14ac:dyDescent="0.25">
      <c r="M344" s="68"/>
    </row>
    <row r="345" spans="13:13" x14ac:dyDescent="0.25">
      <c r="M345" s="68"/>
    </row>
    <row r="346" spans="13:13" x14ac:dyDescent="0.25">
      <c r="M346" s="68"/>
    </row>
    <row r="347" spans="13:13" x14ac:dyDescent="0.25">
      <c r="M347" s="68"/>
    </row>
    <row r="348" spans="13:13" x14ac:dyDescent="0.25">
      <c r="M348" s="68"/>
    </row>
    <row r="349" spans="13:13" x14ac:dyDescent="0.25">
      <c r="M349" s="68"/>
    </row>
    <row r="350" spans="13:13" x14ac:dyDescent="0.25">
      <c r="M350" s="68"/>
    </row>
    <row r="351" spans="13:13" x14ac:dyDescent="0.25">
      <c r="M351" s="68"/>
    </row>
    <row r="352" spans="13:13" x14ac:dyDescent="0.25">
      <c r="M352" s="68"/>
    </row>
    <row r="353" spans="13:13" x14ac:dyDescent="0.25">
      <c r="M353" s="68"/>
    </row>
    <row r="354" spans="13:13" x14ac:dyDescent="0.25">
      <c r="M354" s="68"/>
    </row>
    <row r="355" spans="13:13" x14ac:dyDescent="0.25">
      <c r="M355" s="68"/>
    </row>
    <row r="356" spans="13:13" x14ac:dyDescent="0.25">
      <c r="M356" s="68"/>
    </row>
    <row r="357" spans="13:13" x14ac:dyDescent="0.25">
      <c r="M357" s="68"/>
    </row>
    <row r="358" spans="13:13" x14ac:dyDescent="0.25">
      <c r="M358" s="68"/>
    </row>
    <row r="359" spans="13:13" x14ac:dyDescent="0.25">
      <c r="M359" s="68"/>
    </row>
    <row r="360" spans="13:13" x14ac:dyDescent="0.25">
      <c r="M360" s="68"/>
    </row>
    <row r="361" spans="13:13" x14ac:dyDescent="0.25">
      <c r="M361" s="68"/>
    </row>
    <row r="362" spans="13:13" x14ac:dyDescent="0.25">
      <c r="M362" s="68"/>
    </row>
    <row r="363" spans="13:13" x14ac:dyDescent="0.25">
      <c r="M363" s="68"/>
    </row>
    <row r="364" spans="13:13" x14ac:dyDescent="0.25">
      <c r="M364" s="68"/>
    </row>
    <row r="365" spans="13:13" x14ac:dyDescent="0.25">
      <c r="M365" s="68"/>
    </row>
    <row r="366" spans="13:13" x14ac:dyDescent="0.25">
      <c r="M366" s="68"/>
    </row>
    <row r="367" spans="13:13" x14ac:dyDescent="0.25">
      <c r="M367" s="68"/>
    </row>
    <row r="368" spans="13:13" x14ac:dyDescent="0.25">
      <c r="M368" s="68"/>
    </row>
    <row r="369" spans="13:13" x14ac:dyDescent="0.25">
      <c r="M369" s="68"/>
    </row>
    <row r="370" spans="13:13" x14ac:dyDescent="0.25">
      <c r="M370" s="68"/>
    </row>
    <row r="371" spans="13:13" x14ac:dyDescent="0.25">
      <c r="M371" s="68"/>
    </row>
    <row r="372" spans="13:13" x14ac:dyDescent="0.25">
      <c r="M372" s="68"/>
    </row>
    <row r="373" spans="13:13" x14ac:dyDescent="0.25">
      <c r="M373" s="68"/>
    </row>
  </sheetData>
  <mergeCells count="15">
    <mergeCell ref="A9:C9"/>
    <mergeCell ref="A1:L2"/>
    <mergeCell ref="A3:E3"/>
    <mergeCell ref="A5:C5"/>
    <mergeCell ref="A7:C7"/>
    <mergeCell ref="A8:C8"/>
    <mergeCell ref="K10:K11"/>
    <mergeCell ref="L10:L11"/>
    <mergeCell ref="F134:L134"/>
    <mergeCell ref="A10:A11"/>
    <mergeCell ref="B10:B11"/>
    <mergeCell ref="C10:C11"/>
    <mergeCell ref="D10:D11"/>
    <mergeCell ref="E10:E11"/>
    <mergeCell ref="F10:J10"/>
  </mergeCells>
  <dataValidations count="1">
    <dataValidation allowBlank="1" showInputMessage="1" showErrorMessage="1" promptTitle="Atenção!!!" prompt="Para inserir novos ítens basta inserir linhas." sqref="C13 C229 C53 C179 C288 C209:C210 C67:C68 C39 C36 C17:C27 C184:C193 C51:C52 A22:B22 A68:B68 A185:B185 A188:B188 A191:B191" xr:uid="{8640C4ED-341D-49FB-A189-BDF80F848B67}"/>
  </dataValidations>
  <pageMargins left="0.51181102362204722" right="0.51181102362204722" top="0.78740157480314965" bottom="0.78740157480314965" header="0.31496062992125984" footer="0.31496062992125984"/>
  <pageSetup paperSize="9" scale="59" fitToHeight="0" orientation="portrait" r:id="rId1"/>
  <headerFooter>
    <oddFooter>Página &amp;P de &amp;N</oddFooter>
  </headerFooter>
  <rowBreaks count="5" manualBreakCount="5">
    <brk id="63" max="11" man="1"/>
    <brk id="114" max="11" man="1"/>
    <brk id="161" max="11" man="1"/>
    <brk id="204" max="11" man="1"/>
    <brk id="25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97B11-FBF6-4803-B838-9F9170D33473}">
  <sheetPr>
    <pageSetUpPr fitToPage="1"/>
  </sheetPr>
  <dimension ref="A1:AI37"/>
  <sheetViews>
    <sheetView view="pageBreakPreview" zoomScale="72" zoomScaleNormal="100" zoomScaleSheetLayoutView="72" workbookViewId="0">
      <selection activeCell="F2" sqref="F2"/>
    </sheetView>
  </sheetViews>
  <sheetFormatPr defaultRowHeight="14.4" x14ac:dyDescent="0.3"/>
  <cols>
    <col min="1" max="1" width="6.109375" customWidth="1"/>
    <col min="2" max="2" width="25" customWidth="1"/>
    <col min="3" max="3" width="11.33203125" bestFit="1" customWidth="1"/>
    <col min="4" max="4" width="5.21875" customWidth="1"/>
    <col min="5" max="5" width="3" customWidth="1"/>
    <col min="6" max="6" width="7.88671875" customWidth="1"/>
    <col min="7" max="7" width="17.6640625" bestFit="1" customWidth="1"/>
    <col min="8" max="8" width="15.33203125" customWidth="1"/>
    <col min="9" max="9" width="15.6640625" bestFit="1" customWidth="1"/>
    <col min="10" max="10" width="15.44140625" bestFit="1" customWidth="1"/>
    <col min="11" max="13" width="15.6640625" bestFit="1" customWidth="1"/>
    <col min="14" max="15" width="14.88671875" bestFit="1" customWidth="1"/>
    <col min="16" max="16" width="14" bestFit="1" customWidth="1"/>
  </cols>
  <sheetData>
    <row r="1" spans="1:35" ht="59.4" customHeight="1" x14ac:dyDescent="0.3">
      <c r="A1" s="112"/>
      <c r="B1" s="112"/>
      <c r="C1" s="112"/>
      <c r="D1" s="112"/>
      <c r="E1" s="112"/>
      <c r="F1" s="450" t="s">
        <v>371</v>
      </c>
      <c r="G1" s="450"/>
      <c r="H1" s="450"/>
      <c r="I1" s="450"/>
      <c r="J1" s="450"/>
      <c r="K1" s="450"/>
      <c r="L1" s="450"/>
    </row>
    <row r="2" spans="1:35" x14ac:dyDescent="0.3">
      <c r="B2" s="112"/>
      <c r="C2" s="113"/>
      <c r="D2" s="112"/>
      <c r="E2" s="112"/>
      <c r="F2" s="112"/>
      <c r="G2" s="112"/>
    </row>
    <row r="3" spans="1:35" x14ac:dyDescent="0.3">
      <c r="A3" s="114" t="s">
        <v>1</v>
      </c>
      <c r="B3" s="114"/>
      <c r="C3" s="115"/>
      <c r="D3" s="114"/>
      <c r="E3" s="114"/>
      <c r="F3" s="114"/>
      <c r="G3" s="1"/>
      <c r="H3" s="114" t="s">
        <v>3</v>
      </c>
      <c r="I3" s="114"/>
      <c r="J3" s="112"/>
      <c r="K3" s="112"/>
      <c r="L3" s="116"/>
      <c r="M3" s="116"/>
      <c r="N3" s="1"/>
    </row>
    <row r="4" spans="1:35" x14ac:dyDescent="0.3">
      <c r="A4" s="112" t="s">
        <v>2</v>
      </c>
      <c r="B4" s="112"/>
      <c r="C4" s="112"/>
      <c r="D4" s="112"/>
      <c r="E4" s="112"/>
      <c r="F4" s="112"/>
      <c r="G4" s="1"/>
      <c r="H4" s="112" t="s">
        <v>290</v>
      </c>
      <c r="I4" s="112"/>
      <c r="J4" s="112"/>
      <c r="K4" s="112"/>
      <c r="L4" s="112"/>
      <c r="M4" s="112"/>
      <c r="N4" s="1"/>
    </row>
    <row r="5" spans="1:35" x14ac:dyDescent="0.3">
      <c r="A5" s="1"/>
      <c r="B5" s="1"/>
      <c r="C5" s="1"/>
      <c r="D5" s="1"/>
      <c r="E5" s="1"/>
      <c r="F5" s="1"/>
      <c r="G5" s="1"/>
      <c r="H5" s="1"/>
      <c r="I5" s="1"/>
      <c r="J5" s="1"/>
      <c r="K5" s="1"/>
      <c r="L5" s="1"/>
      <c r="M5" s="1"/>
      <c r="N5" s="1"/>
    </row>
    <row r="6" spans="1:35" x14ac:dyDescent="0.3">
      <c r="A6" s="114" t="s">
        <v>214</v>
      </c>
      <c r="B6" s="114"/>
      <c r="C6" s="114"/>
      <c r="D6" s="114" t="s">
        <v>215</v>
      </c>
      <c r="E6" s="114"/>
      <c r="F6" s="1"/>
      <c r="G6" s="1"/>
      <c r="H6" s="114" t="s">
        <v>4</v>
      </c>
      <c r="I6" s="115"/>
      <c r="J6" s="114"/>
      <c r="K6" s="1"/>
      <c r="L6" s="1"/>
      <c r="M6" s="1"/>
      <c r="N6" s="1"/>
    </row>
    <row r="7" spans="1:35" x14ac:dyDescent="0.3">
      <c r="A7" s="451"/>
      <c r="B7" s="451"/>
      <c r="C7" s="451"/>
      <c r="D7" s="452"/>
      <c r="E7" s="452"/>
      <c r="F7" s="114"/>
      <c r="G7" s="1"/>
      <c r="H7" s="112"/>
      <c r="I7" s="112"/>
      <c r="J7" s="112"/>
      <c r="K7" s="1"/>
      <c r="L7" s="1"/>
      <c r="M7" s="1"/>
      <c r="N7" s="1"/>
    </row>
    <row r="8" spans="1:35" ht="15" thickBot="1" x14ac:dyDescent="0.35">
      <c r="E8" s="117"/>
      <c r="F8" s="117"/>
      <c r="G8" s="117"/>
    </row>
    <row r="9" spans="1:35" ht="15" thickBot="1" x14ac:dyDescent="0.35">
      <c r="A9" s="118" t="s">
        <v>8</v>
      </c>
      <c r="B9" s="453" t="s">
        <v>10</v>
      </c>
      <c r="C9" s="454"/>
      <c r="D9" s="454"/>
      <c r="E9" s="454"/>
      <c r="F9" s="455"/>
      <c r="G9" s="119" t="s">
        <v>14</v>
      </c>
      <c r="H9" s="120" t="s">
        <v>216</v>
      </c>
      <c r="I9" s="120" t="s">
        <v>217</v>
      </c>
      <c r="J9" s="120" t="s">
        <v>218</v>
      </c>
      <c r="K9" s="120" t="s">
        <v>219</v>
      </c>
      <c r="L9" s="382" t="s">
        <v>220</v>
      </c>
      <c r="M9" s="120" t="s">
        <v>221</v>
      </c>
      <c r="N9" s="120" t="s">
        <v>222</v>
      </c>
      <c r="O9" s="120" t="s">
        <v>223</v>
      </c>
    </row>
    <row r="10" spans="1:35" s="124" customFormat="1" ht="15" thickBot="1" x14ac:dyDescent="0.35">
      <c r="A10" s="121" t="s">
        <v>15</v>
      </c>
      <c r="B10" s="456" t="s">
        <v>16</v>
      </c>
      <c r="C10" s="457"/>
      <c r="D10" s="457"/>
      <c r="E10" s="457"/>
      <c r="F10" s="458"/>
      <c r="G10" s="122">
        <f>'ORÇAMENTO SD'!H14</f>
        <v>16927.060000000001</v>
      </c>
      <c r="H10" s="387">
        <f>100%/4</f>
        <v>0.25</v>
      </c>
      <c r="I10" s="387">
        <f t="shared" ref="I10:K10" si="0">100%/4</f>
        <v>0.25</v>
      </c>
      <c r="J10" s="387">
        <f t="shared" si="0"/>
        <v>0.25</v>
      </c>
      <c r="K10" s="388">
        <f t="shared" si="0"/>
        <v>0.25</v>
      </c>
      <c r="L10" s="123"/>
      <c r="M10" s="123"/>
      <c r="N10" s="123"/>
      <c r="O10" s="123"/>
      <c r="P10"/>
      <c r="Q10"/>
      <c r="R10"/>
      <c r="S10"/>
      <c r="T10"/>
      <c r="U10"/>
      <c r="V10"/>
      <c r="W10"/>
      <c r="X10"/>
      <c r="Y10"/>
      <c r="Z10"/>
      <c r="AA10"/>
      <c r="AB10"/>
      <c r="AC10"/>
      <c r="AD10"/>
      <c r="AE10"/>
      <c r="AF10"/>
      <c r="AG10"/>
      <c r="AH10"/>
      <c r="AI10"/>
    </row>
    <row r="11" spans="1:35" x14ac:dyDescent="0.3">
      <c r="A11" s="125"/>
      <c r="B11" s="126"/>
      <c r="C11" s="127"/>
      <c r="D11" s="127"/>
      <c r="E11" s="127"/>
      <c r="F11" s="128"/>
      <c r="G11" s="129"/>
      <c r="H11" s="130">
        <f>$G10*H10</f>
        <v>4231.7650000000003</v>
      </c>
      <c r="I11" s="130">
        <f t="shared" ref="I11:K11" si="1">$G$10*I10</f>
        <v>4231.7650000000003</v>
      </c>
      <c r="J11" s="130">
        <f t="shared" si="1"/>
        <v>4231.7650000000003</v>
      </c>
      <c r="K11" s="130">
        <f t="shared" si="1"/>
        <v>4231.7650000000003</v>
      </c>
      <c r="L11" s="383"/>
      <c r="M11" s="130"/>
      <c r="N11" s="130"/>
      <c r="O11" s="130"/>
      <c r="P11">
        <f>SUM(H11:O11)-G10</f>
        <v>0</v>
      </c>
    </row>
    <row r="12" spans="1:35" s="124" customFormat="1" ht="15" collapsed="1" thickBot="1" x14ac:dyDescent="0.35">
      <c r="A12" s="131" t="s">
        <v>21</v>
      </c>
      <c r="B12" s="438" t="s">
        <v>22</v>
      </c>
      <c r="C12" s="439"/>
      <c r="D12" s="439"/>
      <c r="E12" s="439"/>
      <c r="F12" s="440"/>
      <c r="G12" s="132">
        <f>'ORÇAMENTO SD'!H16</f>
        <v>17008.934391914525</v>
      </c>
      <c r="H12" s="387">
        <v>1</v>
      </c>
      <c r="I12" s="387"/>
      <c r="J12" s="387"/>
      <c r="K12" s="388"/>
      <c r="L12" s="123"/>
      <c r="M12" s="123"/>
      <c r="N12" s="123"/>
      <c r="O12" s="123"/>
      <c r="P12"/>
      <c r="Q12"/>
      <c r="R12"/>
      <c r="S12"/>
      <c r="T12"/>
      <c r="U12"/>
      <c r="V12"/>
      <c r="W12"/>
      <c r="X12"/>
      <c r="Y12"/>
      <c r="Z12"/>
      <c r="AA12"/>
      <c r="AB12"/>
      <c r="AC12"/>
      <c r="AD12"/>
      <c r="AE12"/>
      <c r="AF12"/>
      <c r="AG12"/>
      <c r="AH12"/>
      <c r="AI12"/>
    </row>
    <row r="13" spans="1:35" x14ac:dyDescent="0.3">
      <c r="A13" s="125"/>
      <c r="B13" s="126"/>
      <c r="C13" s="127"/>
      <c r="D13" s="127"/>
      <c r="E13" s="127"/>
      <c r="F13" s="128"/>
      <c r="G13" s="129"/>
      <c r="H13" s="130">
        <f>$G12*H12</f>
        <v>17008.934391914525</v>
      </c>
      <c r="I13" s="133"/>
      <c r="J13" s="133"/>
      <c r="K13" s="133"/>
      <c r="L13" s="384"/>
      <c r="M13" s="133"/>
      <c r="N13" s="133"/>
      <c r="O13" s="133"/>
      <c r="P13">
        <f>SUM(H13:O13)-G12</f>
        <v>0</v>
      </c>
    </row>
    <row r="14" spans="1:35" s="124" customFormat="1" ht="15" collapsed="1" thickBot="1" x14ac:dyDescent="0.35">
      <c r="A14" s="131" t="s">
        <v>37</v>
      </c>
      <c r="B14" s="438" t="s">
        <v>41</v>
      </c>
      <c r="C14" s="439"/>
      <c r="D14" s="439"/>
      <c r="E14" s="439"/>
      <c r="F14" s="440">
        <v>0</v>
      </c>
      <c r="G14" s="132">
        <f>'ORÇAMENTO SD'!H23</f>
        <v>125429.75</v>
      </c>
      <c r="H14" s="387">
        <v>0.2</v>
      </c>
      <c r="I14" s="387">
        <v>0.3</v>
      </c>
      <c r="J14" s="387">
        <v>0.4</v>
      </c>
      <c r="K14" s="388">
        <v>0.1</v>
      </c>
      <c r="L14" s="123"/>
      <c r="M14" s="123"/>
      <c r="N14" s="123"/>
      <c r="O14" s="123"/>
      <c r="P14"/>
      <c r="Q14"/>
      <c r="R14"/>
      <c r="S14"/>
      <c r="T14"/>
      <c r="U14"/>
      <c r="V14"/>
      <c r="W14"/>
      <c r="X14"/>
      <c r="Y14"/>
      <c r="Z14"/>
      <c r="AA14"/>
      <c r="AB14"/>
      <c r="AC14"/>
      <c r="AD14"/>
      <c r="AE14"/>
      <c r="AF14"/>
      <c r="AG14"/>
      <c r="AH14"/>
      <c r="AI14"/>
    </row>
    <row r="15" spans="1:35" x14ac:dyDescent="0.3">
      <c r="A15" s="125"/>
      <c r="B15" s="126"/>
      <c r="C15" s="127"/>
      <c r="D15" s="127"/>
      <c r="E15" s="127"/>
      <c r="F15" s="128"/>
      <c r="G15" s="129"/>
      <c r="H15" s="130">
        <f>$G14*H14</f>
        <v>25085.95</v>
      </c>
      <c r="I15" s="130">
        <f t="shared" ref="I15:K15" si="2">$G14*I14</f>
        <v>37628.924999999996</v>
      </c>
      <c r="J15" s="130">
        <f t="shared" si="2"/>
        <v>50171.9</v>
      </c>
      <c r="K15" s="130">
        <f t="shared" si="2"/>
        <v>12542.975</v>
      </c>
      <c r="L15" s="383"/>
      <c r="M15" s="130"/>
      <c r="N15" s="130"/>
      <c r="O15" s="130"/>
      <c r="P15">
        <f>SUM(H15:O15)-G14</f>
        <v>0</v>
      </c>
    </row>
    <row r="16" spans="1:35" s="124" customFormat="1" ht="15" thickBot="1" x14ac:dyDescent="0.35">
      <c r="A16" s="134" t="s">
        <v>43</v>
      </c>
      <c r="B16" s="447" t="s">
        <v>44</v>
      </c>
      <c r="C16" s="448"/>
      <c r="D16" s="448"/>
      <c r="E16" s="448"/>
      <c r="F16" s="449">
        <v>0</v>
      </c>
      <c r="G16" s="135">
        <f>'ORÇAMENTO SD'!H27</f>
        <v>5887.73</v>
      </c>
      <c r="H16" s="387">
        <v>0.3</v>
      </c>
      <c r="I16" s="387">
        <v>0.4</v>
      </c>
      <c r="J16" s="387">
        <v>0.3</v>
      </c>
      <c r="K16" s="388"/>
      <c r="L16" s="123"/>
      <c r="M16" s="123"/>
      <c r="N16" s="123"/>
      <c r="O16" s="123"/>
      <c r="P16"/>
      <c r="Q16"/>
      <c r="R16"/>
      <c r="S16"/>
      <c r="T16"/>
      <c r="U16"/>
      <c r="V16"/>
      <c r="W16"/>
      <c r="X16"/>
      <c r="Y16"/>
      <c r="Z16"/>
      <c r="AA16"/>
      <c r="AB16"/>
      <c r="AC16"/>
      <c r="AD16"/>
      <c r="AE16"/>
      <c r="AF16"/>
      <c r="AG16"/>
      <c r="AH16"/>
      <c r="AI16"/>
    </row>
    <row r="17" spans="1:35" x14ac:dyDescent="0.3">
      <c r="A17" s="125"/>
      <c r="B17" s="126"/>
      <c r="C17" s="127"/>
      <c r="D17" s="127"/>
      <c r="E17" s="127"/>
      <c r="F17" s="128"/>
      <c r="G17" s="129"/>
      <c r="H17" s="130">
        <f>$G16*H16</f>
        <v>1766.3189999999997</v>
      </c>
      <c r="I17" s="130">
        <f t="shared" ref="I17:J17" si="3">$G16*I16</f>
        <v>2355.0920000000001</v>
      </c>
      <c r="J17" s="130">
        <f t="shared" si="3"/>
        <v>1766.3189999999997</v>
      </c>
      <c r="K17" s="130"/>
      <c r="L17" s="383"/>
      <c r="M17" s="130"/>
      <c r="N17" s="130"/>
      <c r="O17" s="130"/>
      <c r="P17">
        <f>SUM(H17:O17)-G16</f>
        <v>0</v>
      </c>
    </row>
    <row r="18" spans="1:35" s="124" customFormat="1" ht="15" collapsed="1" thickBot="1" x14ac:dyDescent="0.35">
      <c r="A18" s="131" t="s">
        <v>47</v>
      </c>
      <c r="B18" s="438" t="s">
        <v>48</v>
      </c>
      <c r="C18" s="439"/>
      <c r="D18" s="439"/>
      <c r="E18" s="439"/>
      <c r="F18" s="440">
        <v>0</v>
      </c>
      <c r="G18" s="132">
        <f>'ORÇAMENTO SD'!H29</f>
        <v>29808.239999999998</v>
      </c>
      <c r="H18" s="387">
        <v>0.4</v>
      </c>
      <c r="I18" s="387">
        <v>0.4</v>
      </c>
      <c r="J18" s="387">
        <v>0.2</v>
      </c>
      <c r="K18" s="388"/>
      <c r="L18" s="123"/>
      <c r="M18" s="123"/>
      <c r="N18" s="123"/>
      <c r="O18" s="123"/>
      <c r="P18"/>
      <c r="Q18"/>
      <c r="R18"/>
      <c r="S18"/>
      <c r="T18"/>
      <c r="U18"/>
      <c r="V18"/>
      <c r="W18"/>
      <c r="X18"/>
      <c r="Y18"/>
      <c r="Z18"/>
      <c r="AA18"/>
      <c r="AB18"/>
      <c r="AC18"/>
      <c r="AD18"/>
      <c r="AE18"/>
      <c r="AF18"/>
      <c r="AG18"/>
      <c r="AH18"/>
      <c r="AI18"/>
    </row>
    <row r="19" spans="1:35" x14ac:dyDescent="0.3">
      <c r="A19" s="125"/>
      <c r="B19" s="126"/>
      <c r="C19" s="127"/>
      <c r="D19" s="127"/>
      <c r="E19" s="127"/>
      <c r="F19" s="128"/>
      <c r="G19" s="129"/>
      <c r="H19" s="130">
        <f t="shared" ref="H19:K21" si="4">$G18*H18</f>
        <v>11923.296</v>
      </c>
      <c r="I19" s="130">
        <f t="shared" si="4"/>
        <v>11923.296</v>
      </c>
      <c r="J19" s="130">
        <f t="shared" si="4"/>
        <v>5961.6480000000001</v>
      </c>
      <c r="K19" s="130"/>
      <c r="L19" s="383"/>
      <c r="M19" s="130"/>
      <c r="N19" s="130"/>
      <c r="O19" s="130"/>
      <c r="P19">
        <f>SUM(H19:O19)-G18</f>
        <v>0</v>
      </c>
    </row>
    <row r="20" spans="1:35" s="124" customFormat="1" ht="15" thickBot="1" x14ac:dyDescent="0.35">
      <c r="A20" s="134" t="s">
        <v>51</v>
      </c>
      <c r="B20" s="447" t="s">
        <v>52</v>
      </c>
      <c r="C20" s="448"/>
      <c r="D20" s="448"/>
      <c r="E20" s="448"/>
      <c r="F20" s="449">
        <v>0</v>
      </c>
      <c r="G20" s="135">
        <f>'ORÇAMENTO SD'!H32</f>
        <v>45521.890000000007</v>
      </c>
      <c r="H20" s="387"/>
      <c r="I20" s="387">
        <v>0.3</v>
      </c>
      <c r="J20" s="387">
        <v>0.5</v>
      </c>
      <c r="K20" s="388">
        <v>0.2</v>
      </c>
      <c r="L20" s="123"/>
      <c r="M20" s="123"/>
      <c r="N20" s="123"/>
      <c r="O20" s="123"/>
      <c r="P20"/>
      <c r="Q20"/>
      <c r="R20"/>
      <c r="S20"/>
      <c r="T20"/>
      <c r="U20"/>
      <c r="V20"/>
      <c r="W20"/>
      <c r="X20"/>
      <c r="Y20"/>
      <c r="Z20"/>
      <c r="AA20"/>
      <c r="AB20"/>
      <c r="AC20"/>
      <c r="AD20"/>
      <c r="AE20"/>
      <c r="AF20"/>
      <c r="AG20"/>
      <c r="AH20"/>
      <c r="AI20"/>
    </row>
    <row r="21" spans="1:35" x14ac:dyDescent="0.3">
      <c r="A21" s="125"/>
      <c r="B21" s="126"/>
      <c r="C21" s="127"/>
      <c r="D21" s="127"/>
      <c r="E21" s="127"/>
      <c r="F21" s="128"/>
      <c r="G21" s="129"/>
      <c r="H21" s="130"/>
      <c r="I21" s="130">
        <f t="shared" si="4"/>
        <v>13656.567000000001</v>
      </c>
      <c r="J21" s="130">
        <f t="shared" si="4"/>
        <v>22760.945000000003</v>
      </c>
      <c r="K21" s="130">
        <f t="shared" si="4"/>
        <v>9104.3780000000024</v>
      </c>
      <c r="L21" s="383"/>
      <c r="M21" s="130"/>
      <c r="N21" s="130"/>
      <c r="O21" s="130"/>
      <c r="P21">
        <f>SUM(H21:O21)-G20</f>
        <v>0</v>
      </c>
    </row>
    <row r="22" spans="1:35" s="124" customFormat="1" ht="15" collapsed="1" thickBot="1" x14ac:dyDescent="0.35">
      <c r="A22" s="131" t="s">
        <v>57</v>
      </c>
      <c r="B22" s="438" t="s">
        <v>58</v>
      </c>
      <c r="C22" s="439"/>
      <c r="D22" s="439"/>
      <c r="E22" s="439"/>
      <c r="F22" s="440">
        <v>0</v>
      </c>
      <c r="G22" s="132">
        <f>'ORÇAMENTO SD'!H38</f>
        <v>37729.879999999997</v>
      </c>
      <c r="H22" s="387">
        <v>0.3</v>
      </c>
      <c r="I22" s="387">
        <v>0.4</v>
      </c>
      <c r="J22" s="387">
        <v>0.2</v>
      </c>
      <c r="K22" s="388">
        <v>0.1</v>
      </c>
      <c r="L22" s="123"/>
      <c r="M22" s="123"/>
      <c r="N22" s="123"/>
      <c r="O22" s="123"/>
      <c r="P22"/>
      <c r="Q22"/>
      <c r="R22"/>
      <c r="S22"/>
      <c r="T22"/>
      <c r="U22"/>
      <c r="V22"/>
      <c r="W22"/>
      <c r="X22"/>
      <c r="Y22"/>
      <c r="Z22"/>
      <c r="AA22"/>
      <c r="AB22"/>
      <c r="AC22"/>
      <c r="AD22"/>
      <c r="AE22"/>
      <c r="AF22"/>
      <c r="AG22"/>
      <c r="AH22"/>
      <c r="AI22"/>
    </row>
    <row r="23" spans="1:35" x14ac:dyDescent="0.3">
      <c r="A23" s="125"/>
      <c r="B23" s="126"/>
      <c r="C23" s="127"/>
      <c r="D23" s="127"/>
      <c r="E23" s="127"/>
      <c r="F23" s="128"/>
      <c r="G23" s="129"/>
      <c r="H23" s="130">
        <f t="shared" ref="H23:K23" si="5">$G22*H22</f>
        <v>11318.963999999998</v>
      </c>
      <c r="I23" s="130">
        <f t="shared" si="5"/>
        <v>15091.951999999999</v>
      </c>
      <c r="J23" s="130">
        <f t="shared" si="5"/>
        <v>7545.9759999999997</v>
      </c>
      <c r="K23" s="130">
        <f t="shared" si="5"/>
        <v>3772.9879999999998</v>
      </c>
      <c r="L23" s="383"/>
      <c r="M23" s="130"/>
      <c r="N23" s="130"/>
      <c r="O23" s="133"/>
      <c r="P23">
        <f>SUM(H23:O23)-G22</f>
        <v>0</v>
      </c>
    </row>
    <row r="24" spans="1:35" s="124" customFormat="1" ht="15" thickBot="1" x14ac:dyDescent="0.35">
      <c r="A24" s="134" t="s">
        <v>113</v>
      </c>
      <c r="B24" s="447" t="s">
        <v>114</v>
      </c>
      <c r="C24" s="448"/>
      <c r="D24" s="448"/>
      <c r="E24" s="448"/>
      <c r="F24" s="449">
        <v>0</v>
      </c>
      <c r="G24" s="135">
        <f>'ORÇAMENTO SD'!H71</f>
        <v>34208.28</v>
      </c>
      <c r="H24" s="387">
        <v>0.3</v>
      </c>
      <c r="I24" s="387">
        <v>0.4</v>
      </c>
      <c r="J24" s="387">
        <v>0.3</v>
      </c>
      <c r="K24" s="388"/>
      <c r="L24" s="123"/>
      <c r="M24" s="123"/>
      <c r="N24" s="123"/>
      <c r="O24" s="123"/>
      <c r="P24"/>
      <c r="Q24"/>
      <c r="R24"/>
      <c r="S24"/>
      <c r="T24"/>
      <c r="U24"/>
      <c r="V24"/>
      <c r="W24"/>
      <c r="X24"/>
      <c r="Y24"/>
      <c r="Z24"/>
      <c r="AA24"/>
      <c r="AB24"/>
      <c r="AC24"/>
      <c r="AD24"/>
      <c r="AE24"/>
      <c r="AF24"/>
      <c r="AG24"/>
      <c r="AH24"/>
      <c r="AI24"/>
    </row>
    <row r="25" spans="1:35" x14ac:dyDescent="0.3">
      <c r="A25" s="125"/>
      <c r="B25" s="126"/>
      <c r="C25" s="127"/>
      <c r="D25" s="127"/>
      <c r="E25" s="127"/>
      <c r="F25" s="128"/>
      <c r="G25" s="129"/>
      <c r="H25" s="130">
        <f t="shared" ref="H25:J25" si="6">$G24*H24</f>
        <v>10262.483999999999</v>
      </c>
      <c r="I25" s="130">
        <f t="shared" si="6"/>
        <v>13683.312</v>
      </c>
      <c r="J25" s="130">
        <f t="shared" si="6"/>
        <v>10262.483999999999</v>
      </c>
      <c r="K25" s="130"/>
      <c r="L25" s="383"/>
      <c r="M25" s="130"/>
      <c r="N25" s="130"/>
      <c r="O25" s="133"/>
      <c r="P25">
        <f>SUM(H25:O25)-G24</f>
        <v>0</v>
      </c>
    </row>
    <row r="26" spans="1:35" s="124" customFormat="1" ht="15" collapsed="1" thickBot="1" x14ac:dyDescent="0.35">
      <c r="A26" s="131" t="s">
        <v>142</v>
      </c>
      <c r="B26" s="438" t="s">
        <v>143</v>
      </c>
      <c r="C26" s="439"/>
      <c r="D26" s="439"/>
      <c r="E26" s="439"/>
      <c r="F26" s="440">
        <v>0</v>
      </c>
      <c r="G26" s="132">
        <f>'ORÇAMENTO SD'!H96</f>
        <v>69026.48</v>
      </c>
      <c r="H26" s="387"/>
      <c r="I26" s="387">
        <v>0.4</v>
      </c>
      <c r="J26" s="387">
        <v>0.6</v>
      </c>
      <c r="K26" s="388"/>
      <c r="L26" s="123"/>
      <c r="M26" s="123"/>
      <c r="N26" s="123"/>
      <c r="O26" s="123"/>
      <c r="P26"/>
      <c r="Q26"/>
      <c r="R26"/>
      <c r="S26"/>
      <c r="T26"/>
      <c r="U26"/>
      <c r="V26"/>
      <c r="W26"/>
      <c r="X26"/>
      <c r="Y26"/>
      <c r="Z26"/>
      <c r="AA26"/>
      <c r="AB26"/>
      <c r="AC26"/>
      <c r="AD26"/>
      <c r="AE26"/>
      <c r="AF26"/>
      <c r="AG26"/>
      <c r="AH26"/>
      <c r="AI26"/>
    </row>
    <row r="27" spans="1:35" x14ac:dyDescent="0.3">
      <c r="A27" s="125"/>
      <c r="B27" s="126"/>
      <c r="C27" s="127"/>
      <c r="D27" s="127"/>
      <c r="E27" s="127"/>
      <c r="F27" s="128"/>
      <c r="G27" s="129"/>
      <c r="H27" s="130"/>
      <c r="I27" s="130">
        <v>27497.736000000004</v>
      </c>
      <c r="J27" s="130">
        <v>41246.604000000007</v>
      </c>
      <c r="K27" s="130"/>
      <c r="L27" s="383"/>
      <c r="M27" s="130"/>
      <c r="N27" s="130"/>
      <c r="O27" s="130"/>
      <c r="P27">
        <f>SUM(H27:O27)-G26</f>
        <v>-282.13999999998487</v>
      </c>
    </row>
    <row r="28" spans="1:35" s="124" customFormat="1" ht="15" collapsed="1" thickBot="1" x14ac:dyDescent="0.35">
      <c r="A28" s="131" t="s">
        <v>150</v>
      </c>
      <c r="B28" s="438" t="s">
        <v>151</v>
      </c>
      <c r="C28" s="439"/>
      <c r="D28" s="439"/>
      <c r="E28" s="439"/>
      <c r="F28" s="440">
        <v>0</v>
      </c>
      <c r="G28" s="132">
        <f>'ORÇAMENTO SD'!H105</f>
        <v>32591.58</v>
      </c>
      <c r="H28" s="387">
        <v>0.2</v>
      </c>
      <c r="I28" s="387">
        <v>0.3</v>
      </c>
      <c r="J28" s="387">
        <v>0.3</v>
      </c>
      <c r="K28" s="388">
        <v>0.2</v>
      </c>
      <c r="L28" s="123"/>
      <c r="M28" s="123"/>
      <c r="N28" s="123"/>
      <c r="O28" s="123"/>
      <c r="P28"/>
      <c r="Q28"/>
      <c r="R28"/>
      <c r="S28"/>
      <c r="T28"/>
      <c r="U28"/>
      <c r="V28"/>
      <c r="W28"/>
      <c r="X28"/>
      <c r="Y28"/>
      <c r="Z28"/>
      <c r="AA28"/>
      <c r="AB28"/>
      <c r="AC28"/>
      <c r="AD28"/>
      <c r="AE28"/>
      <c r="AF28"/>
      <c r="AG28"/>
      <c r="AH28"/>
      <c r="AI28"/>
    </row>
    <row r="29" spans="1:35" x14ac:dyDescent="0.3">
      <c r="A29" s="125"/>
      <c r="B29" s="126"/>
      <c r="C29" s="127"/>
      <c r="D29" s="127"/>
      <c r="E29" s="127"/>
      <c r="F29" s="128"/>
      <c r="G29" s="129"/>
      <c r="H29" s="130">
        <v>6491.6720000000005</v>
      </c>
      <c r="I29" s="130">
        <v>9737.5079999999998</v>
      </c>
      <c r="J29" s="130">
        <v>9737.5079999999998</v>
      </c>
      <c r="K29" s="130">
        <v>6491.6720000000005</v>
      </c>
      <c r="L29" s="383"/>
      <c r="M29" s="130"/>
      <c r="N29" s="133"/>
      <c r="O29" s="133"/>
      <c r="P29">
        <f>SUM(H29:O29)-G28</f>
        <v>-133.22000000000116</v>
      </c>
    </row>
    <row r="30" spans="1:35" s="124" customFormat="1" ht="15" collapsed="1" thickBot="1" x14ac:dyDescent="0.35">
      <c r="A30" s="131" t="s">
        <v>162</v>
      </c>
      <c r="B30" s="438" t="s">
        <v>163</v>
      </c>
      <c r="C30" s="439"/>
      <c r="D30" s="439"/>
      <c r="E30" s="439"/>
      <c r="F30" s="440">
        <v>0</v>
      </c>
      <c r="G30" s="132">
        <f>'ORÇAMENTO SD'!H112</f>
        <v>17885.16</v>
      </c>
      <c r="H30" s="387"/>
      <c r="I30" s="387">
        <v>0.4</v>
      </c>
      <c r="J30" s="387">
        <v>0.4</v>
      </c>
      <c r="K30" s="388">
        <v>0.2</v>
      </c>
      <c r="L30" s="123"/>
      <c r="M30" s="123"/>
      <c r="N30" s="123"/>
      <c r="O30" s="123"/>
      <c r="P30"/>
      <c r="Q30"/>
      <c r="R30"/>
      <c r="S30"/>
      <c r="T30"/>
      <c r="U30"/>
      <c r="V30"/>
      <c r="W30"/>
      <c r="X30"/>
      <c r="Y30"/>
      <c r="Z30"/>
      <c r="AA30"/>
      <c r="AB30"/>
      <c r="AC30"/>
      <c r="AD30"/>
      <c r="AE30"/>
      <c r="AF30"/>
      <c r="AG30"/>
      <c r="AH30"/>
      <c r="AI30"/>
    </row>
    <row r="31" spans="1:35" x14ac:dyDescent="0.3">
      <c r="A31" s="125"/>
      <c r="B31" s="126"/>
      <c r="C31" s="127"/>
      <c r="D31" s="127"/>
      <c r="E31" s="127"/>
      <c r="F31" s="128"/>
      <c r="G31" s="129"/>
      <c r="H31" s="130"/>
      <c r="I31" s="130">
        <v>7124.8239999999996</v>
      </c>
      <c r="J31" s="130">
        <v>7124.8239999999996</v>
      </c>
      <c r="K31" s="130">
        <v>3562.4119999999998</v>
      </c>
      <c r="L31" s="383"/>
      <c r="M31" s="130"/>
      <c r="N31" s="130"/>
      <c r="O31" s="130"/>
      <c r="P31">
        <f>SUM(H31:O31)-G30</f>
        <v>-73.100000000002183</v>
      </c>
    </row>
    <row r="32" spans="1:35" s="124" customFormat="1" ht="15" thickBot="1" x14ac:dyDescent="0.35">
      <c r="A32" s="134" t="s">
        <v>168</v>
      </c>
      <c r="B32" s="447" t="s">
        <v>169</v>
      </c>
      <c r="C32" s="448"/>
      <c r="D32" s="448"/>
      <c r="E32" s="448"/>
      <c r="F32" s="449">
        <v>0</v>
      </c>
      <c r="G32" s="135">
        <f>'ORÇAMENTO SD'!H117</f>
        <v>3808.7599999999998</v>
      </c>
      <c r="H32" s="387"/>
      <c r="I32" s="387"/>
      <c r="J32" s="387">
        <v>0.3</v>
      </c>
      <c r="K32" s="388">
        <v>0.7</v>
      </c>
      <c r="L32" s="123"/>
      <c r="M32" s="123"/>
      <c r="N32" s="123"/>
      <c r="O32" s="123"/>
      <c r="P32"/>
      <c r="Q32"/>
      <c r="R32"/>
      <c r="S32"/>
      <c r="T32"/>
      <c r="U32"/>
      <c r="V32"/>
      <c r="W32"/>
      <c r="X32"/>
      <c r="Y32"/>
      <c r="Z32"/>
      <c r="AA32"/>
      <c r="AB32"/>
      <c r="AC32"/>
      <c r="AD32"/>
      <c r="AE32"/>
      <c r="AF32"/>
      <c r="AG32"/>
      <c r="AH32"/>
      <c r="AI32"/>
    </row>
    <row r="33" spans="1:35" x14ac:dyDescent="0.3">
      <c r="A33" s="125"/>
      <c r="B33" s="126"/>
      <c r="C33" s="127"/>
      <c r="D33" s="127"/>
      <c r="E33" s="127"/>
      <c r="F33" s="128"/>
      <c r="G33" s="129"/>
      <c r="H33" s="130"/>
      <c r="I33" s="130"/>
      <c r="J33" s="130">
        <v>1137.9539999999997</v>
      </c>
      <c r="K33" s="130">
        <v>2655.2259999999992</v>
      </c>
      <c r="L33" s="383"/>
      <c r="M33" s="130"/>
      <c r="N33" s="130"/>
      <c r="O33" s="130"/>
      <c r="P33">
        <f>SUM(H33:O33)-G32</f>
        <v>-15.580000000000837</v>
      </c>
    </row>
    <row r="34" spans="1:35" s="124" customFormat="1" ht="15" collapsed="1" thickBot="1" x14ac:dyDescent="0.35">
      <c r="A34" s="131" t="s">
        <v>175</v>
      </c>
      <c r="B34" s="438" t="s">
        <v>176</v>
      </c>
      <c r="C34" s="439"/>
      <c r="D34" s="439"/>
      <c r="E34" s="439"/>
      <c r="F34" s="440">
        <v>0</v>
      </c>
      <c r="G34" s="132">
        <f>'ORÇAMENTO SD'!H122</f>
        <v>12293.720000000001</v>
      </c>
      <c r="H34" s="387"/>
      <c r="I34" s="387"/>
      <c r="J34" s="387">
        <v>0.2</v>
      </c>
      <c r="K34" s="388">
        <v>0.8</v>
      </c>
      <c r="L34" s="123"/>
      <c r="M34" s="123"/>
      <c r="N34" s="123"/>
      <c r="O34" s="123"/>
      <c r="P34"/>
      <c r="Q34"/>
      <c r="R34"/>
      <c r="S34"/>
      <c r="T34"/>
      <c r="U34"/>
      <c r="V34"/>
      <c r="W34"/>
      <c r="X34"/>
      <c r="Y34"/>
      <c r="Z34"/>
      <c r="AA34"/>
      <c r="AB34"/>
      <c r="AC34"/>
      <c r="AD34"/>
      <c r="AE34"/>
      <c r="AF34"/>
      <c r="AG34"/>
      <c r="AH34"/>
      <c r="AI34"/>
    </row>
    <row r="35" spans="1:35" ht="15" thickBot="1" x14ac:dyDescent="0.35">
      <c r="A35" s="125"/>
      <c r="B35" s="136"/>
      <c r="C35" s="137"/>
      <c r="D35" s="137"/>
      <c r="E35" s="137"/>
      <c r="F35" s="138"/>
      <c r="G35" s="139"/>
      <c r="H35" s="140"/>
      <c r="I35" s="140"/>
      <c r="J35" s="140">
        <v>2448.692</v>
      </c>
      <c r="K35" s="140">
        <v>9794.768</v>
      </c>
      <c r="L35" s="385"/>
      <c r="M35" s="140"/>
      <c r="N35" s="140"/>
      <c r="O35" s="140"/>
      <c r="P35">
        <f>SUM(H35:O35)-G34</f>
        <v>-50.260000000002037</v>
      </c>
    </row>
    <row r="36" spans="1:35" s="143" customFormat="1" ht="15" customHeight="1" thickBot="1" x14ac:dyDescent="0.35">
      <c r="A36" s="441"/>
      <c r="B36" s="442"/>
      <c r="C36" s="442"/>
      <c r="D36" s="442" t="s">
        <v>182</v>
      </c>
      <c r="E36" s="442"/>
      <c r="F36" s="445"/>
      <c r="G36" s="141">
        <v>1</v>
      </c>
      <c r="H36" s="142">
        <f>(H37/$G$37)</f>
        <v>0.19657216169834005</v>
      </c>
      <c r="I36" s="142">
        <f t="shared" ref="I36:O36" si="7">(I37/$G$37)</f>
        <v>0.31895161166689451</v>
      </c>
      <c r="J36" s="142">
        <f t="shared" si="7"/>
        <v>0.36685236247030212</v>
      </c>
      <c r="K36" s="142">
        <f t="shared" si="7"/>
        <v>0.11638693930704119</v>
      </c>
      <c r="L36" s="386" t="e">
        <f t="shared" si="7"/>
        <v>#REF!</v>
      </c>
      <c r="M36" s="142" t="e">
        <f t="shared" si="7"/>
        <v>#REF!</v>
      </c>
      <c r="N36" s="142" t="e">
        <f t="shared" si="7"/>
        <v>#REF!</v>
      </c>
      <c r="O36" s="142" t="e">
        <f t="shared" si="7"/>
        <v>#REF!</v>
      </c>
      <c r="P36"/>
      <c r="Q36"/>
      <c r="R36"/>
      <c r="S36"/>
      <c r="T36"/>
      <c r="U36"/>
      <c r="V36"/>
      <c r="W36"/>
      <c r="X36"/>
      <c r="Y36"/>
      <c r="Z36"/>
      <c r="AA36"/>
      <c r="AB36"/>
      <c r="AC36"/>
      <c r="AD36"/>
      <c r="AE36"/>
      <c r="AF36"/>
      <c r="AG36"/>
      <c r="AH36"/>
      <c r="AI36"/>
    </row>
    <row r="37" spans="1:35" ht="15" thickBot="1" x14ac:dyDescent="0.35">
      <c r="A37" s="443"/>
      <c r="B37" s="444"/>
      <c r="C37" s="444"/>
      <c r="D37" s="444"/>
      <c r="E37" s="444"/>
      <c r="F37" s="446"/>
      <c r="G37" s="144">
        <f>'ORÇAMENTO SD'!H126</f>
        <v>448127.46439191443</v>
      </c>
      <c r="H37" s="145">
        <f>H11+H13+H15+H17+H19+H21+H23+H25+H27+H29+H31+H33+H35</f>
        <v>88089.384391914529</v>
      </c>
      <c r="I37" s="145">
        <f t="shared" ref="I37:K37" si="8">I11+I13+I15+I17+I19+I21+I23+I25+I27+I29+I31+I33+I35</f>
        <v>142930.97699999998</v>
      </c>
      <c r="J37" s="145">
        <f t="shared" si="8"/>
        <v>164396.61900000001</v>
      </c>
      <c r="K37" s="145">
        <f t="shared" si="8"/>
        <v>52156.184000000008</v>
      </c>
      <c r="L37" s="382" t="e">
        <f>L11+L13+#REF!+L15+L17+L19+L21+L23+L25+L27+#REF!+L29+#REF!+L31+L33+L35</f>
        <v>#REF!</v>
      </c>
      <c r="M37" s="145" t="e">
        <f>M11+M13+#REF!+M15+M17+M19+M21+M23+M25+M27+#REF!+M29+#REF!+M31+M33+M35</f>
        <v>#REF!</v>
      </c>
      <c r="N37" s="145" t="e">
        <f>N11+N13+#REF!+N15+N17+N19+N21+N23+N25+N27+#REF!+N29+#REF!+N31+N33+N35</f>
        <v>#REF!</v>
      </c>
      <c r="O37" s="145" t="e">
        <f>O11+O13+#REF!+O15+O17+O19+O21+O23+O25+O27+#REF!+O29+#REF!+O31+O33+O35</f>
        <v>#REF!</v>
      </c>
      <c r="P37" s="146" t="e">
        <f>SUM(H37:O37)</f>
        <v>#REF!</v>
      </c>
    </row>
  </sheetData>
  <mergeCells count="19">
    <mergeCell ref="B12:F12"/>
    <mergeCell ref="F1:L1"/>
    <mergeCell ref="A7:C7"/>
    <mergeCell ref="D7:E7"/>
    <mergeCell ref="B9:F9"/>
    <mergeCell ref="B10:F10"/>
    <mergeCell ref="B14:F14"/>
    <mergeCell ref="B16:F16"/>
    <mergeCell ref="B18:F18"/>
    <mergeCell ref="B20:F20"/>
    <mergeCell ref="B22:F22"/>
    <mergeCell ref="B34:F34"/>
    <mergeCell ref="A36:C37"/>
    <mergeCell ref="D36:F37"/>
    <mergeCell ref="B24:F24"/>
    <mergeCell ref="B26:F26"/>
    <mergeCell ref="B28:F28"/>
    <mergeCell ref="B30:F30"/>
    <mergeCell ref="B32:F32"/>
  </mergeCells>
  <dataValidations disablePrompts="1" count="1">
    <dataValidation allowBlank="1" showInputMessage="1" showErrorMessage="1" promptTitle="Atenção!!!" prompt="Para inserir novos ítens basta inserir linhas." sqref="B18:B19 B26:B27" xr:uid="{C31FDA3A-6C2E-4FDA-BE3E-2A80111A9C91}"/>
  </dataValidations>
  <pageMargins left="0.19685039370078741" right="0.19685039370078741" top="0.19685039370078741" bottom="0.19685039370078741" header="0.19685039370078741" footer="0.31496062992125984"/>
  <pageSetup paperSize="9" scale="95" orientation="landscape" r:id="rId1"/>
  <colBreaks count="1" manualBreakCount="1">
    <brk id="1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ECC1A-5AD2-4CE3-8F0C-0FD467636073}">
  <dimension ref="A1:G16"/>
  <sheetViews>
    <sheetView view="pageBreakPreview" zoomScale="88" zoomScaleNormal="100" zoomScaleSheetLayoutView="88" workbookViewId="0">
      <selection activeCell="F4" sqref="F4:G4"/>
    </sheetView>
  </sheetViews>
  <sheetFormatPr defaultColWidth="13" defaultRowHeight="14.4" x14ac:dyDescent="0.3"/>
  <cols>
    <col min="2" max="2" width="9.77734375" customWidth="1"/>
    <col min="3" max="3" width="54.6640625" customWidth="1"/>
    <col min="4" max="4" width="13" customWidth="1"/>
    <col min="5" max="5" width="9.88671875" bestFit="1" customWidth="1"/>
    <col min="6" max="6" width="11.5546875" bestFit="1" customWidth="1"/>
    <col min="7" max="7" width="15.109375" customWidth="1"/>
  </cols>
  <sheetData>
    <row r="1" spans="1:7" x14ac:dyDescent="0.3">
      <c r="A1" s="461" t="s">
        <v>224</v>
      </c>
      <c r="B1" s="462"/>
      <c r="C1" s="462"/>
      <c r="D1" s="462"/>
      <c r="E1" s="462"/>
      <c r="F1" s="462"/>
      <c r="G1" s="463"/>
    </row>
    <row r="2" spans="1:7" x14ac:dyDescent="0.3">
      <c r="A2" s="464"/>
      <c r="B2" s="465"/>
      <c r="C2" s="465"/>
      <c r="D2" s="465"/>
      <c r="E2" s="465"/>
      <c r="F2" s="465"/>
      <c r="G2" s="466"/>
    </row>
    <row r="3" spans="1:7" x14ac:dyDescent="0.3">
      <c r="A3" s="467" t="s">
        <v>5</v>
      </c>
      <c r="B3" s="468"/>
      <c r="C3" s="468"/>
      <c r="D3" s="468"/>
      <c r="E3" s="468"/>
      <c r="F3" s="468" t="s">
        <v>7</v>
      </c>
      <c r="G3" s="469"/>
    </row>
    <row r="4" spans="1:7" x14ac:dyDescent="0.3">
      <c r="A4" s="470" t="s">
        <v>370</v>
      </c>
      <c r="B4" s="471"/>
      <c r="C4" s="472"/>
      <c r="D4" s="473"/>
      <c r="E4" s="473"/>
      <c r="F4" s="474">
        <v>45905</v>
      </c>
      <c r="G4" s="475"/>
    </row>
    <row r="5" spans="1:7" x14ac:dyDescent="0.3">
      <c r="A5" s="147"/>
      <c r="B5" s="148"/>
      <c r="C5" s="149"/>
      <c r="D5" s="148"/>
      <c r="E5" s="150"/>
      <c r="F5" s="151"/>
      <c r="G5" s="152"/>
    </row>
    <row r="6" spans="1:7" x14ac:dyDescent="0.3">
      <c r="A6" s="476" t="s">
        <v>8</v>
      </c>
      <c r="B6" s="478" t="s">
        <v>9</v>
      </c>
      <c r="C6" s="478" t="s">
        <v>10</v>
      </c>
      <c r="D6" s="478" t="s">
        <v>187</v>
      </c>
      <c r="E6" s="480" t="s">
        <v>11</v>
      </c>
      <c r="F6" s="459" t="s">
        <v>12</v>
      </c>
      <c r="G6" s="460"/>
    </row>
    <row r="7" spans="1:7" x14ac:dyDescent="0.3">
      <c r="A7" s="477"/>
      <c r="B7" s="479"/>
      <c r="C7" s="479"/>
      <c r="D7" s="479"/>
      <c r="E7" s="481"/>
      <c r="F7" s="153" t="s">
        <v>13</v>
      </c>
      <c r="G7" s="154" t="s">
        <v>14</v>
      </c>
    </row>
    <row r="8" spans="1:7" ht="68.400000000000006" customHeight="1" x14ac:dyDescent="0.3">
      <c r="A8" s="155" t="s">
        <v>225</v>
      </c>
      <c r="B8" s="156" t="s">
        <v>226</v>
      </c>
      <c r="C8" s="157" t="s">
        <v>19</v>
      </c>
      <c r="D8" s="158" t="s">
        <v>20</v>
      </c>
      <c r="E8" s="159"/>
      <c r="F8" s="160"/>
      <c r="G8" s="161">
        <f>SUM(G9:G10)</f>
        <v>3516.45</v>
      </c>
    </row>
    <row r="9" spans="1:7" ht="20.399999999999999" x14ac:dyDescent="0.3">
      <c r="A9" s="162" t="s">
        <v>227</v>
      </c>
      <c r="B9" s="163" t="s">
        <v>228</v>
      </c>
      <c r="C9" s="164" t="s">
        <v>229</v>
      </c>
      <c r="D9" s="165" t="s">
        <v>230</v>
      </c>
      <c r="E9" s="166">
        <v>12</v>
      </c>
      <c r="F9" s="167">
        <v>129.55000000000001</v>
      </c>
      <c r="G9" s="168">
        <f>TRUNC(((F9*E9)*(1)),2)</f>
        <v>1554.6</v>
      </c>
    </row>
    <row r="10" spans="1:7" ht="24.6" customHeight="1" x14ac:dyDescent="0.3">
      <c r="A10" s="162" t="s">
        <v>227</v>
      </c>
      <c r="B10" s="163" t="s">
        <v>231</v>
      </c>
      <c r="C10" s="164" t="s">
        <v>232</v>
      </c>
      <c r="D10" s="165" t="s">
        <v>233</v>
      </c>
      <c r="E10" s="166">
        <v>0.25</v>
      </c>
      <c r="F10" s="167">
        <v>7847.41</v>
      </c>
      <c r="G10" s="168">
        <f>TRUNC(((F10*E10)*(1)),2)</f>
        <v>1961.85</v>
      </c>
    </row>
    <row r="11" spans="1:7" x14ac:dyDescent="0.3">
      <c r="A11" s="155"/>
      <c r="B11" s="156"/>
      <c r="C11" s="157"/>
      <c r="D11" s="158"/>
      <c r="E11" s="159"/>
      <c r="F11" s="160"/>
      <c r="G11" s="161"/>
    </row>
    <row r="12" spans="1:7" ht="22.2" customHeight="1" x14ac:dyDescent="0.3">
      <c r="A12" s="162"/>
      <c r="B12" s="163"/>
      <c r="C12" s="164"/>
      <c r="D12" s="165"/>
      <c r="E12" s="166"/>
      <c r="F12" s="167"/>
      <c r="G12" s="168"/>
    </row>
    <row r="13" spans="1:7" x14ac:dyDescent="0.3">
      <c r="A13" s="162"/>
      <c r="B13" s="163"/>
      <c r="C13" s="164"/>
      <c r="D13" s="165"/>
      <c r="E13" s="166"/>
      <c r="F13" s="167"/>
      <c r="G13" s="168"/>
    </row>
    <row r="14" spans="1:7" x14ac:dyDescent="0.3">
      <c r="A14" s="162"/>
      <c r="B14" s="163"/>
      <c r="C14" s="164"/>
      <c r="D14" s="165"/>
      <c r="E14" s="166"/>
      <c r="F14" s="167"/>
      <c r="G14" s="168"/>
    </row>
    <row r="15" spans="1:7" x14ac:dyDescent="0.3">
      <c r="A15" s="162"/>
      <c r="B15" s="163"/>
      <c r="C15" s="164"/>
      <c r="D15" s="165"/>
      <c r="E15" s="166"/>
      <c r="F15" s="167"/>
      <c r="G15" s="168"/>
    </row>
    <row r="16" spans="1:7" ht="15" thickBot="1" x14ac:dyDescent="0.35">
      <c r="A16" s="169"/>
      <c r="B16" s="170"/>
      <c r="C16" s="171"/>
      <c r="D16" s="172"/>
      <c r="E16" s="173"/>
      <c r="F16" s="174"/>
      <c r="G16" s="175"/>
    </row>
  </sheetData>
  <mergeCells count="13">
    <mergeCell ref="F6:G6"/>
    <mergeCell ref="A1:G2"/>
    <mergeCell ref="A3:C3"/>
    <mergeCell ref="D3:E3"/>
    <mergeCell ref="F3:G3"/>
    <mergeCell ref="A4:C4"/>
    <mergeCell ref="D4:E4"/>
    <mergeCell ref="F4:G4"/>
    <mergeCell ref="A6:A7"/>
    <mergeCell ref="B6:B7"/>
    <mergeCell ref="C6:C7"/>
    <mergeCell ref="D6:D7"/>
    <mergeCell ref="E6:E7"/>
  </mergeCells>
  <pageMargins left="0.511811024" right="0.511811024" top="0.78740157499999996" bottom="0.78740157499999996" header="0.31496062000000002" footer="0.31496062000000002"/>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707F9-CCA5-429C-9347-7BB050C66A57}">
  <dimension ref="A1:IS398"/>
  <sheetViews>
    <sheetView view="pageBreakPreview" zoomScale="115" zoomScaleNormal="100" zoomScaleSheetLayoutView="115" workbookViewId="0">
      <selection sqref="A1:F3"/>
    </sheetView>
  </sheetViews>
  <sheetFormatPr defaultRowHeight="14.4" x14ac:dyDescent="0.3"/>
  <cols>
    <col min="1" max="1" width="17.44140625" customWidth="1"/>
    <col min="2" max="2" width="11.88671875" customWidth="1"/>
    <col min="3" max="3" width="31.6640625" customWidth="1"/>
    <col min="4" max="4" width="47.44140625" customWidth="1"/>
    <col min="5" max="7" width="13.33203125" customWidth="1"/>
    <col min="8" max="8" width="21.33203125" customWidth="1"/>
    <col min="9" max="9" width="12.5546875" bestFit="1" customWidth="1"/>
    <col min="10" max="10" width="93" style="336" customWidth="1"/>
    <col min="11" max="11" width="7.109375" customWidth="1"/>
    <col min="13" max="13" width="9.109375" style="273" customWidth="1"/>
    <col min="14" max="14" width="14.33203125" style="274" customWidth="1"/>
    <col min="15" max="15" width="12.33203125" style="273" customWidth="1"/>
    <col min="16" max="16" width="9.109375" style="273" customWidth="1"/>
    <col min="257" max="257" width="17.44140625" customWidth="1"/>
    <col min="258" max="258" width="11.88671875" customWidth="1"/>
    <col min="259" max="259" width="31.6640625" customWidth="1"/>
    <col min="260" max="260" width="47.44140625" customWidth="1"/>
    <col min="261" max="263" width="13.33203125" customWidth="1"/>
    <col min="264" max="264" width="21.33203125" customWidth="1"/>
    <col min="265" max="265" width="12.5546875" bestFit="1" customWidth="1"/>
    <col min="266" max="266" width="93" customWidth="1"/>
    <col min="267" max="267" width="7.109375" customWidth="1"/>
    <col min="269" max="269" width="9.109375" customWidth="1"/>
    <col min="270" max="270" width="14.33203125" customWidth="1"/>
    <col min="271" max="271" width="12.33203125" customWidth="1"/>
    <col min="272" max="272" width="9.109375" customWidth="1"/>
    <col min="513" max="513" width="17.44140625" customWidth="1"/>
    <col min="514" max="514" width="11.88671875" customWidth="1"/>
    <col min="515" max="515" width="31.6640625" customWidth="1"/>
    <col min="516" max="516" width="47.44140625" customWidth="1"/>
    <col min="517" max="519" width="13.33203125" customWidth="1"/>
    <col min="520" max="520" width="21.33203125" customWidth="1"/>
    <col min="521" max="521" width="12.5546875" bestFit="1" customWidth="1"/>
    <col min="522" max="522" width="93" customWidth="1"/>
    <col min="523" max="523" width="7.109375" customWidth="1"/>
    <col min="525" max="525" width="9.109375" customWidth="1"/>
    <col min="526" max="526" width="14.33203125" customWidth="1"/>
    <col min="527" max="527" width="12.33203125" customWidth="1"/>
    <col min="528" max="528" width="9.109375" customWidth="1"/>
    <col min="769" max="769" width="17.44140625" customWidth="1"/>
    <col min="770" max="770" width="11.88671875" customWidth="1"/>
    <col min="771" max="771" width="31.6640625" customWidth="1"/>
    <col min="772" max="772" width="47.44140625" customWidth="1"/>
    <col min="773" max="775" width="13.33203125" customWidth="1"/>
    <col min="776" max="776" width="21.33203125" customWidth="1"/>
    <col min="777" max="777" width="12.5546875" bestFit="1" customWidth="1"/>
    <col min="778" max="778" width="93" customWidth="1"/>
    <col min="779" max="779" width="7.109375" customWidth="1"/>
    <col min="781" max="781" width="9.109375" customWidth="1"/>
    <col min="782" max="782" width="14.33203125" customWidth="1"/>
    <col min="783" max="783" width="12.33203125" customWidth="1"/>
    <col min="784" max="784" width="9.109375" customWidth="1"/>
    <col min="1025" max="1025" width="17.44140625" customWidth="1"/>
    <col min="1026" max="1026" width="11.88671875" customWidth="1"/>
    <col min="1027" max="1027" width="31.6640625" customWidth="1"/>
    <col min="1028" max="1028" width="47.44140625" customWidth="1"/>
    <col min="1029" max="1031" width="13.33203125" customWidth="1"/>
    <col min="1032" max="1032" width="21.33203125" customWidth="1"/>
    <col min="1033" max="1033" width="12.5546875" bestFit="1" customWidth="1"/>
    <col min="1034" max="1034" width="93" customWidth="1"/>
    <col min="1035" max="1035" width="7.109375" customWidth="1"/>
    <col min="1037" max="1037" width="9.109375" customWidth="1"/>
    <col min="1038" max="1038" width="14.33203125" customWidth="1"/>
    <col min="1039" max="1039" width="12.33203125" customWidth="1"/>
    <col min="1040" max="1040" width="9.109375" customWidth="1"/>
    <col min="1281" max="1281" width="17.44140625" customWidth="1"/>
    <col min="1282" max="1282" width="11.88671875" customWidth="1"/>
    <col min="1283" max="1283" width="31.6640625" customWidth="1"/>
    <col min="1284" max="1284" width="47.44140625" customWidth="1"/>
    <col min="1285" max="1287" width="13.33203125" customWidth="1"/>
    <col min="1288" max="1288" width="21.33203125" customWidth="1"/>
    <col min="1289" max="1289" width="12.5546875" bestFit="1" customWidth="1"/>
    <col min="1290" max="1290" width="93" customWidth="1"/>
    <col min="1291" max="1291" width="7.109375" customWidth="1"/>
    <col min="1293" max="1293" width="9.109375" customWidth="1"/>
    <col min="1294" max="1294" width="14.33203125" customWidth="1"/>
    <col min="1295" max="1295" width="12.33203125" customWidth="1"/>
    <col min="1296" max="1296" width="9.109375" customWidth="1"/>
    <col min="1537" max="1537" width="17.44140625" customWidth="1"/>
    <col min="1538" max="1538" width="11.88671875" customWidth="1"/>
    <col min="1539" max="1539" width="31.6640625" customWidth="1"/>
    <col min="1540" max="1540" width="47.44140625" customWidth="1"/>
    <col min="1541" max="1543" width="13.33203125" customWidth="1"/>
    <col min="1544" max="1544" width="21.33203125" customWidth="1"/>
    <col min="1545" max="1545" width="12.5546875" bestFit="1" customWidth="1"/>
    <col min="1546" max="1546" width="93" customWidth="1"/>
    <col min="1547" max="1547" width="7.109375" customWidth="1"/>
    <col min="1549" max="1549" width="9.109375" customWidth="1"/>
    <col min="1550" max="1550" width="14.33203125" customWidth="1"/>
    <col min="1551" max="1551" width="12.33203125" customWidth="1"/>
    <col min="1552" max="1552" width="9.109375" customWidth="1"/>
    <col min="1793" max="1793" width="17.44140625" customWidth="1"/>
    <col min="1794" max="1794" width="11.88671875" customWidth="1"/>
    <col min="1795" max="1795" width="31.6640625" customWidth="1"/>
    <col min="1796" max="1796" width="47.44140625" customWidth="1"/>
    <col min="1797" max="1799" width="13.33203125" customWidth="1"/>
    <col min="1800" max="1800" width="21.33203125" customWidth="1"/>
    <col min="1801" max="1801" width="12.5546875" bestFit="1" customWidth="1"/>
    <col min="1802" max="1802" width="93" customWidth="1"/>
    <col min="1803" max="1803" width="7.109375" customWidth="1"/>
    <col min="1805" max="1805" width="9.109375" customWidth="1"/>
    <col min="1806" max="1806" width="14.33203125" customWidth="1"/>
    <col min="1807" max="1807" width="12.33203125" customWidth="1"/>
    <col min="1808" max="1808" width="9.109375" customWidth="1"/>
    <col min="2049" max="2049" width="17.44140625" customWidth="1"/>
    <col min="2050" max="2050" width="11.88671875" customWidth="1"/>
    <col min="2051" max="2051" width="31.6640625" customWidth="1"/>
    <col min="2052" max="2052" width="47.44140625" customWidth="1"/>
    <col min="2053" max="2055" width="13.33203125" customWidth="1"/>
    <col min="2056" max="2056" width="21.33203125" customWidth="1"/>
    <col min="2057" max="2057" width="12.5546875" bestFit="1" customWidth="1"/>
    <col min="2058" max="2058" width="93" customWidth="1"/>
    <col min="2059" max="2059" width="7.109375" customWidth="1"/>
    <col min="2061" max="2061" width="9.109375" customWidth="1"/>
    <col min="2062" max="2062" width="14.33203125" customWidth="1"/>
    <col min="2063" max="2063" width="12.33203125" customWidth="1"/>
    <col min="2064" max="2064" width="9.109375" customWidth="1"/>
    <col min="2305" max="2305" width="17.44140625" customWidth="1"/>
    <col min="2306" max="2306" width="11.88671875" customWidth="1"/>
    <col min="2307" max="2307" width="31.6640625" customWidth="1"/>
    <col min="2308" max="2308" width="47.44140625" customWidth="1"/>
    <col min="2309" max="2311" width="13.33203125" customWidth="1"/>
    <col min="2312" max="2312" width="21.33203125" customWidth="1"/>
    <col min="2313" max="2313" width="12.5546875" bestFit="1" customWidth="1"/>
    <col min="2314" max="2314" width="93" customWidth="1"/>
    <col min="2315" max="2315" width="7.109375" customWidth="1"/>
    <col min="2317" max="2317" width="9.109375" customWidth="1"/>
    <col min="2318" max="2318" width="14.33203125" customWidth="1"/>
    <col min="2319" max="2319" width="12.33203125" customWidth="1"/>
    <col min="2320" max="2320" width="9.109375" customWidth="1"/>
    <col min="2561" max="2561" width="17.44140625" customWidth="1"/>
    <col min="2562" max="2562" width="11.88671875" customWidth="1"/>
    <col min="2563" max="2563" width="31.6640625" customWidth="1"/>
    <col min="2564" max="2564" width="47.44140625" customWidth="1"/>
    <col min="2565" max="2567" width="13.33203125" customWidth="1"/>
    <col min="2568" max="2568" width="21.33203125" customWidth="1"/>
    <col min="2569" max="2569" width="12.5546875" bestFit="1" customWidth="1"/>
    <col min="2570" max="2570" width="93" customWidth="1"/>
    <col min="2571" max="2571" width="7.109375" customWidth="1"/>
    <col min="2573" max="2573" width="9.109375" customWidth="1"/>
    <col min="2574" max="2574" width="14.33203125" customWidth="1"/>
    <col min="2575" max="2575" width="12.33203125" customWidth="1"/>
    <col min="2576" max="2576" width="9.109375" customWidth="1"/>
    <col min="2817" max="2817" width="17.44140625" customWidth="1"/>
    <col min="2818" max="2818" width="11.88671875" customWidth="1"/>
    <col min="2819" max="2819" width="31.6640625" customWidth="1"/>
    <col min="2820" max="2820" width="47.44140625" customWidth="1"/>
    <col min="2821" max="2823" width="13.33203125" customWidth="1"/>
    <col min="2824" max="2824" width="21.33203125" customWidth="1"/>
    <col min="2825" max="2825" width="12.5546875" bestFit="1" customWidth="1"/>
    <col min="2826" max="2826" width="93" customWidth="1"/>
    <col min="2827" max="2827" width="7.109375" customWidth="1"/>
    <col min="2829" max="2829" width="9.109375" customWidth="1"/>
    <col min="2830" max="2830" width="14.33203125" customWidth="1"/>
    <col min="2831" max="2831" width="12.33203125" customWidth="1"/>
    <col min="2832" max="2832" width="9.109375" customWidth="1"/>
    <col min="3073" max="3073" width="17.44140625" customWidth="1"/>
    <col min="3074" max="3074" width="11.88671875" customWidth="1"/>
    <col min="3075" max="3075" width="31.6640625" customWidth="1"/>
    <col min="3076" max="3076" width="47.44140625" customWidth="1"/>
    <col min="3077" max="3079" width="13.33203125" customWidth="1"/>
    <col min="3080" max="3080" width="21.33203125" customWidth="1"/>
    <col min="3081" max="3081" width="12.5546875" bestFit="1" customWidth="1"/>
    <col min="3082" max="3082" width="93" customWidth="1"/>
    <col min="3083" max="3083" width="7.109375" customWidth="1"/>
    <col min="3085" max="3085" width="9.109375" customWidth="1"/>
    <col min="3086" max="3086" width="14.33203125" customWidth="1"/>
    <col min="3087" max="3087" width="12.33203125" customWidth="1"/>
    <col min="3088" max="3088" width="9.109375" customWidth="1"/>
    <col min="3329" max="3329" width="17.44140625" customWidth="1"/>
    <col min="3330" max="3330" width="11.88671875" customWidth="1"/>
    <col min="3331" max="3331" width="31.6640625" customWidth="1"/>
    <col min="3332" max="3332" width="47.44140625" customWidth="1"/>
    <col min="3333" max="3335" width="13.33203125" customWidth="1"/>
    <col min="3336" max="3336" width="21.33203125" customWidth="1"/>
    <col min="3337" max="3337" width="12.5546875" bestFit="1" customWidth="1"/>
    <col min="3338" max="3338" width="93" customWidth="1"/>
    <col min="3339" max="3339" width="7.109375" customWidth="1"/>
    <col min="3341" max="3341" width="9.109375" customWidth="1"/>
    <col min="3342" max="3342" width="14.33203125" customWidth="1"/>
    <col min="3343" max="3343" width="12.33203125" customWidth="1"/>
    <col min="3344" max="3344" width="9.109375" customWidth="1"/>
    <col min="3585" max="3585" width="17.44140625" customWidth="1"/>
    <col min="3586" max="3586" width="11.88671875" customWidth="1"/>
    <col min="3587" max="3587" width="31.6640625" customWidth="1"/>
    <col min="3588" max="3588" width="47.44140625" customWidth="1"/>
    <col min="3589" max="3591" width="13.33203125" customWidth="1"/>
    <col min="3592" max="3592" width="21.33203125" customWidth="1"/>
    <col min="3593" max="3593" width="12.5546875" bestFit="1" customWidth="1"/>
    <col min="3594" max="3594" width="93" customWidth="1"/>
    <col min="3595" max="3595" width="7.109375" customWidth="1"/>
    <col min="3597" max="3597" width="9.109375" customWidth="1"/>
    <col min="3598" max="3598" width="14.33203125" customWidth="1"/>
    <col min="3599" max="3599" width="12.33203125" customWidth="1"/>
    <col min="3600" max="3600" width="9.109375" customWidth="1"/>
    <col min="3841" max="3841" width="17.44140625" customWidth="1"/>
    <col min="3842" max="3842" width="11.88671875" customWidth="1"/>
    <col min="3843" max="3843" width="31.6640625" customWidth="1"/>
    <col min="3844" max="3844" width="47.44140625" customWidth="1"/>
    <col min="3845" max="3847" width="13.33203125" customWidth="1"/>
    <col min="3848" max="3848" width="21.33203125" customWidth="1"/>
    <col min="3849" max="3849" width="12.5546875" bestFit="1" customWidth="1"/>
    <col min="3850" max="3850" width="93" customWidth="1"/>
    <col min="3851" max="3851" width="7.109375" customWidth="1"/>
    <col min="3853" max="3853" width="9.109375" customWidth="1"/>
    <col min="3854" max="3854" width="14.33203125" customWidth="1"/>
    <col min="3855" max="3855" width="12.33203125" customWidth="1"/>
    <col min="3856" max="3856" width="9.109375" customWidth="1"/>
    <col min="4097" max="4097" width="17.44140625" customWidth="1"/>
    <col min="4098" max="4098" width="11.88671875" customWidth="1"/>
    <col min="4099" max="4099" width="31.6640625" customWidth="1"/>
    <col min="4100" max="4100" width="47.44140625" customWidth="1"/>
    <col min="4101" max="4103" width="13.33203125" customWidth="1"/>
    <col min="4104" max="4104" width="21.33203125" customWidth="1"/>
    <col min="4105" max="4105" width="12.5546875" bestFit="1" customWidth="1"/>
    <col min="4106" max="4106" width="93" customWidth="1"/>
    <col min="4107" max="4107" width="7.109375" customWidth="1"/>
    <col min="4109" max="4109" width="9.109375" customWidth="1"/>
    <col min="4110" max="4110" width="14.33203125" customWidth="1"/>
    <col min="4111" max="4111" width="12.33203125" customWidth="1"/>
    <col min="4112" max="4112" width="9.109375" customWidth="1"/>
    <col min="4353" max="4353" width="17.44140625" customWidth="1"/>
    <col min="4354" max="4354" width="11.88671875" customWidth="1"/>
    <col min="4355" max="4355" width="31.6640625" customWidth="1"/>
    <col min="4356" max="4356" width="47.44140625" customWidth="1"/>
    <col min="4357" max="4359" width="13.33203125" customWidth="1"/>
    <col min="4360" max="4360" width="21.33203125" customWidth="1"/>
    <col min="4361" max="4361" width="12.5546875" bestFit="1" customWidth="1"/>
    <col min="4362" max="4362" width="93" customWidth="1"/>
    <col min="4363" max="4363" width="7.109375" customWidth="1"/>
    <col min="4365" max="4365" width="9.109375" customWidth="1"/>
    <col min="4366" max="4366" width="14.33203125" customWidth="1"/>
    <col min="4367" max="4367" width="12.33203125" customWidth="1"/>
    <col min="4368" max="4368" width="9.109375" customWidth="1"/>
    <col min="4609" max="4609" width="17.44140625" customWidth="1"/>
    <col min="4610" max="4610" width="11.88671875" customWidth="1"/>
    <col min="4611" max="4611" width="31.6640625" customWidth="1"/>
    <col min="4612" max="4612" width="47.44140625" customWidth="1"/>
    <col min="4613" max="4615" width="13.33203125" customWidth="1"/>
    <col min="4616" max="4616" width="21.33203125" customWidth="1"/>
    <col min="4617" max="4617" width="12.5546875" bestFit="1" customWidth="1"/>
    <col min="4618" max="4618" width="93" customWidth="1"/>
    <col min="4619" max="4619" width="7.109375" customWidth="1"/>
    <col min="4621" max="4621" width="9.109375" customWidth="1"/>
    <col min="4622" max="4622" width="14.33203125" customWidth="1"/>
    <col min="4623" max="4623" width="12.33203125" customWidth="1"/>
    <col min="4624" max="4624" width="9.109375" customWidth="1"/>
    <col min="4865" max="4865" width="17.44140625" customWidth="1"/>
    <col min="4866" max="4866" width="11.88671875" customWidth="1"/>
    <col min="4867" max="4867" width="31.6640625" customWidth="1"/>
    <col min="4868" max="4868" width="47.44140625" customWidth="1"/>
    <col min="4869" max="4871" width="13.33203125" customWidth="1"/>
    <col min="4872" max="4872" width="21.33203125" customWidth="1"/>
    <col min="4873" max="4873" width="12.5546875" bestFit="1" customWidth="1"/>
    <col min="4874" max="4874" width="93" customWidth="1"/>
    <col min="4875" max="4875" width="7.109375" customWidth="1"/>
    <col min="4877" max="4877" width="9.109375" customWidth="1"/>
    <col min="4878" max="4878" width="14.33203125" customWidth="1"/>
    <col min="4879" max="4879" width="12.33203125" customWidth="1"/>
    <col min="4880" max="4880" width="9.109375" customWidth="1"/>
    <col min="5121" max="5121" width="17.44140625" customWidth="1"/>
    <col min="5122" max="5122" width="11.88671875" customWidth="1"/>
    <col min="5123" max="5123" width="31.6640625" customWidth="1"/>
    <col min="5124" max="5124" width="47.44140625" customWidth="1"/>
    <col min="5125" max="5127" width="13.33203125" customWidth="1"/>
    <col min="5128" max="5128" width="21.33203125" customWidth="1"/>
    <col min="5129" max="5129" width="12.5546875" bestFit="1" customWidth="1"/>
    <col min="5130" max="5130" width="93" customWidth="1"/>
    <col min="5131" max="5131" width="7.109375" customWidth="1"/>
    <col min="5133" max="5133" width="9.109375" customWidth="1"/>
    <col min="5134" max="5134" width="14.33203125" customWidth="1"/>
    <col min="5135" max="5135" width="12.33203125" customWidth="1"/>
    <col min="5136" max="5136" width="9.109375" customWidth="1"/>
    <col min="5377" max="5377" width="17.44140625" customWidth="1"/>
    <col min="5378" max="5378" width="11.88671875" customWidth="1"/>
    <col min="5379" max="5379" width="31.6640625" customWidth="1"/>
    <col min="5380" max="5380" width="47.44140625" customWidth="1"/>
    <col min="5381" max="5383" width="13.33203125" customWidth="1"/>
    <col min="5384" max="5384" width="21.33203125" customWidth="1"/>
    <col min="5385" max="5385" width="12.5546875" bestFit="1" customWidth="1"/>
    <col min="5386" max="5386" width="93" customWidth="1"/>
    <col min="5387" max="5387" width="7.109375" customWidth="1"/>
    <col min="5389" max="5389" width="9.109375" customWidth="1"/>
    <col min="5390" max="5390" width="14.33203125" customWidth="1"/>
    <col min="5391" max="5391" width="12.33203125" customWidth="1"/>
    <col min="5392" max="5392" width="9.109375" customWidth="1"/>
    <col min="5633" max="5633" width="17.44140625" customWidth="1"/>
    <col min="5634" max="5634" width="11.88671875" customWidth="1"/>
    <col min="5635" max="5635" width="31.6640625" customWidth="1"/>
    <col min="5636" max="5636" width="47.44140625" customWidth="1"/>
    <col min="5637" max="5639" width="13.33203125" customWidth="1"/>
    <col min="5640" max="5640" width="21.33203125" customWidth="1"/>
    <col min="5641" max="5641" width="12.5546875" bestFit="1" customWidth="1"/>
    <col min="5642" max="5642" width="93" customWidth="1"/>
    <col min="5643" max="5643" width="7.109375" customWidth="1"/>
    <col min="5645" max="5645" width="9.109375" customWidth="1"/>
    <col min="5646" max="5646" width="14.33203125" customWidth="1"/>
    <col min="5647" max="5647" width="12.33203125" customWidth="1"/>
    <col min="5648" max="5648" width="9.109375" customWidth="1"/>
    <col min="5889" max="5889" width="17.44140625" customWidth="1"/>
    <col min="5890" max="5890" width="11.88671875" customWidth="1"/>
    <col min="5891" max="5891" width="31.6640625" customWidth="1"/>
    <col min="5892" max="5892" width="47.44140625" customWidth="1"/>
    <col min="5893" max="5895" width="13.33203125" customWidth="1"/>
    <col min="5896" max="5896" width="21.33203125" customWidth="1"/>
    <col min="5897" max="5897" width="12.5546875" bestFit="1" customWidth="1"/>
    <col min="5898" max="5898" width="93" customWidth="1"/>
    <col min="5899" max="5899" width="7.109375" customWidth="1"/>
    <col min="5901" max="5901" width="9.109375" customWidth="1"/>
    <col min="5902" max="5902" width="14.33203125" customWidth="1"/>
    <col min="5903" max="5903" width="12.33203125" customWidth="1"/>
    <col min="5904" max="5904" width="9.109375" customWidth="1"/>
    <col min="6145" max="6145" width="17.44140625" customWidth="1"/>
    <col min="6146" max="6146" width="11.88671875" customWidth="1"/>
    <col min="6147" max="6147" width="31.6640625" customWidth="1"/>
    <col min="6148" max="6148" width="47.44140625" customWidth="1"/>
    <col min="6149" max="6151" width="13.33203125" customWidth="1"/>
    <col min="6152" max="6152" width="21.33203125" customWidth="1"/>
    <col min="6153" max="6153" width="12.5546875" bestFit="1" customWidth="1"/>
    <col min="6154" max="6154" width="93" customWidth="1"/>
    <col min="6155" max="6155" width="7.109375" customWidth="1"/>
    <col min="6157" max="6157" width="9.109375" customWidth="1"/>
    <col min="6158" max="6158" width="14.33203125" customWidth="1"/>
    <col min="6159" max="6159" width="12.33203125" customWidth="1"/>
    <col min="6160" max="6160" width="9.109375" customWidth="1"/>
    <col min="6401" max="6401" width="17.44140625" customWidth="1"/>
    <col min="6402" max="6402" width="11.88671875" customWidth="1"/>
    <col min="6403" max="6403" width="31.6640625" customWidth="1"/>
    <col min="6404" max="6404" width="47.44140625" customWidth="1"/>
    <col min="6405" max="6407" width="13.33203125" customWidth="1"/>
    <col min="6408" max="6408" width="21.33203125" customWidth="1"/>
    <col min="6409" max="6409" width="12.5546875" bestFit="1" customWidth="1"/>
    <col min="6410" max="6410" width="93" customWidth="1"/>
    <col min="6411" max="6411" width="7.109375" customWidth="1"/>
    <col min="6413" max="6413" width="9.109375" customWidth="1"/>
    <col min="6414" max="6414" width="14.33203125" customWidth="1"/>
    <col min="6415" max="6415" width="12.33203125" customWidth="1"/>
    <col min="6416" max="6416" width="9.109375" customWidth="1"/>
    <col min="6657" max="6657" width="17.44140625" customWidth="1"/>
    <col min="6658" max="6658" width="11.88671875" customWidth="1"/>
    <col min="6659" max="6659" width="31.6640625" customWidth="1"/>
    <col min="6660" max="6660" width="47.44140625" customWidth="1"/>
    <col min="6661" max="6663" width="13.33203125" customWidth="1"/>
    <col min="6664" max="6664" width="21.33203125" customWidth="1"/>
    <col min="6665" max="6665" width="12.5546875" bestFit="1" customWidth="1"/>
    <col min="6666" max="6666" width="93" customWidth="1"/>
    <col min="6667" max="6667" width="7.109375" customWidth="1"/>
    <col min="6669" max="6669" width="9.109375" customWidth="1"/>
    <col min="6670" max="6670" width="14.33203125" customWidth="1"/>
    <col min="6671" max="6671" width="12.33203125" customWidth="1"/>
    <col min="6672" max="6672" width="9.109375" customWidth="1"/>
    <col min="6913" max="6913" width="17.44140625" customWidth="1"/>
    <col min="6914" max="6914" width="11.88671875" customWidth="1"/>
    <col min="6915" max="6915" width="31.6640625" customWidth="1"/>
    <col min="6916" max="6916" width="47.44140625" customWidth="1"/>
    <col min="6917" max="6919" width="13.33203125" customWidth="1"/>
    <col min="6920" max="6920" width="21.33203125" customWidth="1"/>
    <col min="6921" max="6921" width="12.5546875" bestFit="1" customWidth="1"/>
    <col min="6922" max="6922" width="93" customWidth="1"/>
    <col min="6923" max="6923" width="7.109375" customWidth="1"/>
    <col min="6925" max="6925" width="9.109375" customWidth="1"/>
    <col min="6926" max="6926" width="14.33203125" customWidth="1"/>
    <col min="6927" max="6927" width="12.33203125" customWidth="1"/>
    <col min="6928" max="6928" width="9.109375" customWidth="1"/>
    <col min="7169" max="7169" width="17.44140625" customWidth="1"/>
    <col min="7170" max="7170" width="11.88671875" customWidth="1"/>
    <col min="7171" max="7171" width="31.6640625" customWidth="1"/>
    <col min="7172" max="7172" width="47.44140625" customWidth="1"/>
    <col min="7173" max="7175" width="13.33203125" customWidth="1"/>
    <col min="7176" max="7176" width="21.33203125" customWidth="1"/>
    <col min="7177" max="7177" width="12.5546875" bestFit="1" customWidth="1"/>
    <col min="7178" max="7178" width="93" customWidth="1"/>
    <col min="7179" max="7179" width="7.109375" customWidth="1"/>
    <col min="7181" max="7181" width="9.109375" customWidth="1"/>
    <col min="7182" max="7182" width="14.33203125" customWidth="1"/>
    <col min="7183" max="7183" width="12.33203125" customWidth="1"/>
    <col min="7184" max="7184" width="9.109375" customWidth="1"/>
    <col min="7425" max="7425" width="17.44140625" customWidth="1"/>
    <col min="7426" max="7426" width="11.88671875" customWidth="1"/>
    <col min="7427" max="7427" width="31.6640625" customWidth="1"/>
    <col min="7428" max="7428" width="47.44140625" customWidth="1"/>
    <col min="7429" max="7431" width="13.33203125" customWidth="1"/>
    <col min="7432" max="7432" width="21.33203125" customWidth="1"/>
    <col min="7433" max="7433" width="12.5546875" bestFit="1" customWidth="1"/>
    <col min="7434" max="7434" width="93" customWidth="1"/>
    <col min="7435" max="7435" width="7.109375" customWidth="1"/>
    <col min="7437" max="7437" width="9.109375" customWidth="1"/>
    <col min="7438" max="7438" width="14.33203125" customWidth="1"/>
    <col min="7439" max="7439" width="12.33203125" customWidth="1"/>
    <col min="7440" max="7440" width="9.109375" customWidth="1"/>
    <col min="7681" max="7681" width="17.44140625" customWidth="1"/>
    <col min="7682" max="7682" width="11.88671875" customWidth="1"/>
    <col min="7683" max="7683" width="31.6640625" customWidth="1"/>
    <col min="7684" max="7684" width="47.44140625" customWidth="1"/>
    <col min="7685" max="7687" width="13.33203125" customWidth="1"/>
    <col min="7688" max="7688" width="21.33203125" customWidth="1"/>
    <col min="7689" max="7689" width="12.5546875" bestFit="1" customWidth="1"/>
    <col min="7690" max="7690" width="93" customWidth="1"/>
    <col min="7691" max="7691" width="7.109375" customWidth="1"/>
    <col min="7693" max="7693" width="9.109375" customWidth="1"/>
    <col min="7694" max="7694" width="14.33203125" customWidth="1"/>
    <col min="7695" max="7695" width="12.33203125" customWidth="1"/>
    <col min="7696" max="7696" width="9.109375" customWidth="1"/>
    <col min="7937" max="7937" width="17.44140625" customWidth="1"/>
    <col min="7938" max="7938" width="11.88671875" customWidth="1"/>
    <col min="7939" max="7939" width="31.6640625" customWidth="1"/>
    <col min="7940" max="7940" width="47.44140625" customWidth="1"/>
    <col min="7941" max="7943" width="13.33203125" customWidth="1"/>
    <col min="7944" max="7944" width="21.33203125" customWidth="1"/>
    <col min="7945" max="7945" width="12.5546875" bestFit="1" customWidth="1"/>
    <col min="7946" max="7946" width="93" customWidth="1"/>
    <col min="7947" max="7947" width="7.109375" customWidth="1"/>
    <col min="7949" max="7949" width="9.109375" customWidth="1"/>
    <col min="7950" max="7950" width="14.33203125" customWidth="1"/>
    <col min="7951" max="7951" width="12.33203125" customWidth="1"/>
    <col min="7952" max="7952" width="9.109375" customWidth="1"/>
    <col min="8193" max="8193" width="17.44140625" customWidth="1"/>
    <col min="8194" max="8194" width="11.88671875" customWidth="1"/>
    <col min="8195" max="8195" width="31.6640625" customWidth="1"/>
    <col min="8196" max="8196" width="47.44140625" customWidth="1"/>
    <col min="8197" max="8199" width="13.33203125" customWidth="1"/>
    <col min="8200" max="8200" width="21.33203125" customWidth="1"/>
    <col min="8201" max="8201" width="12.5546875" bestFit="1" customWidth="1"/>
    <col min="8202" max="8202" width="93" customWidth="1"/>
    <col min="8203" max="8203" width="7.109375" customWidth="1"/>
    <col min="8205" max="8205" width="9.109375" customWidth="1"/>
    <col min="8206" max="8206" width="14.33203125" customWidth="1"/>
    <col min="8207" max="8207" width="12.33203125" customWidth="1"/>
    <col min="8208" max="8208" width="9.109375" customWidth="1"/>
    <col min="8449" max="8449" width="17.44140625" customWidth="1"/>
    <col min="8450" max="8450" width="11.88671875" customWidth="1"/>
    <col min="8451" max="8451" width="31.6640625" customWidth="1"/>
    <col min="8452" max="8452" width="47.44140625" customWidth="1"/>
    <col min="8453" max="8455" width="13.33203125" customWidth="1"/>
    <col min="8456" max="8456" width="21.33203125" customWidth="1"/>
    <col min="8457" max="8457" width="12.5546875" bestFit="1" customWidth="1"/>
    <col min="8458" max="8458" width="93" customWidth="1"/>
    <col min="8459" max="8459" width="7.109375" customWidth="1"/>
    <col min="8461" max="8461" width="9.109375" customWidth="1"/>
    <col min="8462" max="8462" width="14.33203125" customWidth="1"/>
    <col min="8463" max="8463" width="12.33203125" customWidth="1"/>
    <col min="8464" max="8464" width="9.109375" customWidth="1"/>
    <col min="8705" max="8705" width="17.44140625" customWidth="1"/>
    <col min="8706" max="8706" width="11.88671875" customWidth="1"/>
    <col min="8707" max="8707" width="31.6640625" customWidth="1"/>
    <col min="8708" max="8708" width="47.44140625" customWidth="1"/>
    <col min="8709" max="8711" width="13.33203125" customWidth="1"/>
    <col min="8712" max="8712" width="21.33203125" customWidth="1"/>
    <col min="8713" max="8713" width="12.5546875" bestFit="1" customWidth="1"/>
    <col min="8714" max="8714" width="93" customWidth="1"/>
    <col min="8715" max="8715" width="7.109375" customWidth="1"/>
    <col min="8717" max="8717" width="9.109375" customWidth="1"/>
    <col min="8718" max="8718" width="14.33203125" customWidth="1"/>
    <col min="8719" max="8719" width="12.33203125" customWidth="1"/>
    <col min="8720" max="8720" width="9.109375" customWidth="1"/>
    <col min="8961" max="8961" width="17.44140625" customWidth="1"/>
    <col min="8962" max="8962" width="11.88671875" customWidth="1"/>
    <col min="8963" max="8963" width="31.6640625" customWidth="1"/>
    <col min="8964" max="8964" width="47.44140625" customWidth="1"/>
    <col min="8965" max="8967" width="13.33203125" customWidth="1"/>
    <col min="8968" max="8968" width="21.33203125" customWidth="1"/>
    <col min="8969" max="8969" width="12.5546875" bestFit="1" customWidth="1"/>
    <col min="8970" max="8970" width="93" customWidth="1"/>
    <col min="8971" max="8971" width="7.109375" customWidth="1"/>
    <col min="8973" max="8973" width="9.109375" customWidth="1"/>
    <col min="8974" max="8974" width="14.33203125" customWidth="1"/>
    <col min="8975" max="8975" width="12.33203125" customWidth="1"/>
    <col min="8976" max="8976" width="9.109375" customWidth="1"/>
    <col min="9217" max="9217" width="17.44140625" customWidth="1"/>
    <col min="9218" max="9218" width="11.88671875" customWidth="1"/>
    <col min="9219" max="9219" width="31.6640625" customWidth="1"/>
    <col min="9220" max="9220" width="47.44140625" customWidth="1"/>
    <col min="9221" max="9223" width="13.33203125" customWidth="1"/>
    <col min="9224" max="9224" width="21.33203125" customWidth="1"/>
    <col min="9225" max="9225" width="12.5546875" bestFit="1" customWidth="1"/>
    <col min="9226" max="9226" width="93" customWidth="1"/>
    <col min="9227" max="9227" width="7.109375" customWidth="1"/>
    <col min="9229" max="9229" width="9.109375" customWidth="1"/>
    <col min="9230" max="9230" width="14.33203125" customWidth="1"/>
    <col min="9231" max="9231" width="12.33203125" customWidth="1"/>
    <col min="9232" max="9232" width="9.109375" customWidth="1"/>
    <col min="9473" max="9473" width="17.44140625" customWidth="1"/>
    <col min="9474" max="9474" width="11.88671875" customWidth="1"/>
    <col min="9475" max="9475" width="31.6640625" customWidth="1"/>
    <col min="9476" max="9476" width="47.44140625" customWidth="1"/>
    <col min="9477" max="9479" width="13.33203125" customWidth="1"/>
    <col min="9480" max="9480" width="21.33203125" customWidth="1"/>
    <col min="9481" max="9481" width="12.5546875" bestFit="1" customWidth="1"/>
    <col min="9482" max="9482" width="93" customWidth="1"/>
    <col min="9483" max="9483" width="7.109375" customWidth="1"/>
    <col min="9485" max="9485" width="9.109375" customWidth="1"/>
    <col min="9486" max="9486" width="14.33203125" customWidth="1"/>
    <col min="9487" max="9487" width="12.33203125" customWidth="1"/>
    <col min="9488" max="9488" width="9.109375" customWidth="1"/>
    <col min="9729" max="9729" width="17.44140625" customWidth="1"/>
    <col min="9730" max="9730" width="11.88671875" customWidth="1"/>
    <col min="9731" max="9731" width="31.6640625" customWidth="1"/>
    <col min="9732" max="9732" width="47.44140625" customWidth="1"/>
    <col min="9733" max="9735" width="13.33203125" customWidth="1"/>
    <col min="9736" max="9736" width="21.33203125" customWidth="1"/>
    <col min="9737" max="9737" width="12.5546875" bestFit="1" customWidth="1"/>
    <col min="9738" max="9738" width="93" customWidth="1"/>
    <col min="9739" max="9739" width="7.109375" customWidth="1"/>
    <col min="9741" max="9741" width="9.109375" customWidth="1"/>
    <col min="9742" max="9742" width="14.33203125" customWidth="1"/>
    <col min="9743" max="9743" width="12.33203125" customWidth="1"/>
    <col min="9744" max="9744" width="9.109375" customWidth="1"/>
    <col min="9985" max="9985" width="17.44140625" customWidth="1"/>
    <col min="9986" max="9986" width="11.88671875" customWidth="1"/>
    <col min="9987" max="9987" width="31.6640625" customWidth="1"/>
    <col min="9988" max="9988" width="47.44140625" customWidth="1"/>
    <col min="9989" max="9991" width="13.33203125" customWidth="1"/>
    <col min="9992" max="9992" width="21.33203125" customWidth="1"/>
    <col min="9993" max="9993" width="12.5546875" bestFit="1" customWidth="1"/>
    <col min="9994" max="9994" width="93" customWidth="1"/>
    <col min="9995" max="9995" width="7.109375" customWidth="1"/>
    <col min="9997" max="9997" width="9.109375" customWidth="1"/>
    <col min="9998" max="9998" width="14.33203125" customWidth="1"/>
    <col min="9999" max="9999" width="12.33203125" customWidth="1"/>
    <col min="10000" max="10000" width="9.109375" customWidth="1"/>
    <col min="10241" max="10241" width="17.44140625" customWidth="1"/>
    <col min="10242" max="10242" width="11.88671875" customWidth="1"/>
    <col min="10243" max="10243" width="31.6640625" customWidth="1"/>
    <col min="10244" max="10244" width="47.44140625" customWidth="1"/>
    <col min="10245" max="10247" width="13.33203125" customWidth="1"/>
    <col min="10248" max="10248" width="21.33203125" customWidth="1"/>
    <col min="10249" max="10249" width="12.5546875" bestFit="1" customWidth="1"/>
    <col min="10250" max="10250" width="93" customWidth="1"/>
    <col min="10251" max="10251" width="7.109375" customWidth="1"/>
    <col min="10253" max="10253" width="9.109375" customWidth="1"/>
    <col min="10254" max="10254" width="14.33203125" customWidth="1"/>
    <col min="10255" max="10255" width="12.33203125" customWidth="1"/>
    <col min="10256" max="10256" width="9.109375" customWidth="1"/>
    <col min="10497" max="10497" width="17.44140625" customWidth="1"/>
    <col min="10498" max="10498" width="11.88671875" customWidth="1"/>
    <col min="10499" max="10499" width="31.6640625" customWidth="1"/>
    <col min="10500" max="10500" width="47.44140625" customWidth="1"/>
    <col min="10501" max="10503" width="13.33203125" customWidth="1"/>
    <col min="10504" max="10504" width="21.33203125" customWidth="1"/>
    <col min="10505" max="10505" width="12.5546875" bestFit="1" customWidth="1"/>
    <col min="10506" max="10506" width="93" customWidth="1"/>
    <col min="10507" max="10507" width="7.109375" customWidth="1"/>
    <col min="10509" max="10509" width="9.109375" customWidth="1"/>
    <col min="10510" max="10510" width="14.33203125" customWidth="1"/>
    <col min="10511" max="10511" width="12.33203125" customWidth="1"/>
    <col min="10512" max="10512" width="9.109375" customWidth="1"/>
    <col min="10753" max="10753" width="17.44140625" customWidth="1"/>
    <col min="10754" max="10754" width="11.88671875" customWidth="1"/>
    <col min="10755" max="10755" width="31.6640625" customWidth="1"/>
    <col min="10756" max="10756" width="47.44140625" customWidth="1"/>
    <col min="10757" max="10759" width="13.33203125" customWidth="1"/>
    <col min="10760" max="10760" width="21.33203125" customWidth="1"/>
    <col min="10761" max="10761" width="12.5546875" bestFit="1" customWidth="1"/>
    <col min="10762" max="10762" width="93" customWidth="1"/>
    <col min="10763" max="10763" width="7.109375" customWidth="1"/>
    <col min="10765" max="10765" width="9.109375" customWidth="1"/>
    <col min="10766" max="10766" width="14.33203125" customWidth="1"/>
    <col min="10767" max="10767" width="12.33203125" customWidth="1"/>
    <col min="10768" max="10768" width="9.109375" customWidth="1"/>
    <col min="11009" max="11009" width="17.44140625" customWidth="1"/>
    <col min="11010" max="11010" width="11.88671875" customWidth="1"/>
    <col min="11011" max="11011" width="31.6640625" customWidth="1"/>
    <col min="11012" max="11012" width="47.44140625" customWidth="1"/>
    <col min="11013" max="11015" width="13.33203125" customWidth="1"/>
    <col min="11016" max="11016" width="21.33203125" customWidth="1"/>
    <col min="11017" max="11017" width="12.5546875" bestFit="1" customWidth="1"/>
    <col min="11018" max="11018" width="93" customWidth="1"/>
    <col min="11019" max="11019" width="7.109375" customWidth="1"/>
    <col min="11021" max="11021" width="9.109375" customWidth="1"/>
    <col min="11022" max="11022" width="14.33203125" customWidth="1"/>
    <col min="11023" max="11023" width="12.33203125" customWidth="1"/>
    <col min="11024" max="11024" width="9.109375" customWidth="1"/>
    <col min="11265" max="11265" width="17.44140625" customWidth="1"/>
    <col min="11266" max="11266" width="11.88671875" customWidth="1"/>
    <col min="11267" max="11267" width="31.6640625" customWidth="1"/>
    <col min="11268" max="11268" width="47.44140625" customWidth="1"/>
    <col min="11269" max="11271" width="13.33203125" customWidth="1"/>
    <col min="11272" max="11272" width="21.33203125" customWidth="1"/>
    <col min="11273" max="11273" width="12.5546875" bestFit="1" customWidth="1"/>
    <col min="11274" max="11274" width="93" customWidth="1"/>
    <col min="11275" max="11275" width="7.109375" customWidth="1"/>
    <col min="11277" max="11277" width="9.109375" customWidth="1"/>
    <col min="11278" max="11278" width="14.33203125" customWidth="1"/>
    <col min="11279" max="11279" width="12.33203125" customWidth="1"/>
    <col min="11280" max="11280" width="9.109375" customWidth="1"/>
    <col min="11521" max="11521" width="17.44140625" customWidth="1"/>
    <col min="11522" max="11522" width="11.88671875" customWidth="1"/>
    <col min="11523" max="11523" width="31.6640625" customWidth="1"/>
    <col min="11524" max="11524" width="47.44140625" customWidth="1"/>
    <col min="11525" max="11527" width="13.33203125" customWidth="1"/>
    <col min="11528" max="11528" width="21.33203125" customWidth="1"/>
    <col min="11529" max="11529" width="12.5546875" bestFit="1" customWidth="1"/>
    <col min="11530" max="11530" width="93" customWidth="1"/>
    <col min="11531" max="11531" width="7.109375" customWidth="1"/>
    <col min="11533" max="11533" width="9.109375" customWidth="1"/>
    <col min="11534" max="11534" width="14.33203125" customWidth="1"/>
    <col min="11535" max="11535" width="12.33203125" customWidth="1"/>
    <col min="11536" max="11536" width="9.109375" customWidth="1"/>
    <col min="11777" max="11777" width="17.44140625" customWidth="1"/>
    <col min="11778" max="11778" width="11.88671875" customWidth="1"/>
    <col min="11779" max="11779" width="31.6640625" customWidth="1"/>
    <col min="11780" max="11780" width="47.44140625" customWidth="1"/>
    <col min="11781" max="11783" width="13.33203125" customWidth="1"/>
    <col min="11784" max="11784" width="21.33203125" customWidth="1"/>
    <col min="11785" max="11785" width="12.5546875" bestFit="1" customWidth="1"/>
    <col min="11786" max="11786" width="93" customWidth="1"/>
    <col min="11787" max="11787" width="7.109375" customWidth="1"/>
    <col min="11789" max="11789" width="9.109375" customWidth="1"/>
    <col min="11790" max="11790" width="14.33203125" customWidth="1"/>
    <col min="11791" max="11791" width="12.33203125" customWidth="1"/>
    <col min="11792" max="11792" width="9.109375" customWidth="1"/>
    <col min="12033" max="12033" width="17.44140625" customWidth="1"/>
    <col min="12034" max="12034" width="11.88671875" customWidth="1"/>
    <col min="12035" max="12035" width="31.6640625" customWidth="1"/>
    <col min="12036" max="12036" width="47.44140625" customWidth="1"/>
    <col min="12037" max="12039" width="13.33203125" customWidth="1"/>
    <col min="12040" max="12040" width="21.33203125" customWidth="1"/>
    <col min="12041" max="12041" width="12.5546875" bestFit="1" customWidth="1"/>
    <col min="12042" max="12042" width="93" customWidth="1"/>
    <col min="12043" max="12043" width="7.109375" customWidth="1"/>
    <col min="12045" max="12045" width="9.109375" customWidth="1"/>
    <col min="12046" max="12046" width="14.33203125" customWidth="1"/>
    <col min="12047" max="12047" width="12.33203125" customWidth="1"/>
    <col min="12048" max="12048" width="9.109375" customWidth="1"/>
    <col min="12289" max="12289" width="17.44140625" customWidth="1"/>
    <col min="12290" max="12290" width="11.88671875" customWidth="1"/>
    <col min="12291" max="12291" width="31.6640625" customWidth="1"/>
    <col min="12292" max="12292" width="47.44140625" customWidth="1"/>
    <col min="12293" max="12295" width="13.33203125" customWidth="1"/>
    <col min="12296" max="12296" width="21.33203125" customWidth="1"/>
    <col min="12297" max="12297" width="12.5546875" bestFit="1" customWidth="1"/>
    <col min="12298" max="12298" width="93" customWidth="1"/>
    <col min="12299" max="12299" width="7.109375" customWidth="1"/>
    <col min="12301" max="12301" width="9.109375" customWidth="1"/>
    <col min="12302" max="12302" width="14.33203125" customWidth="1"/>
    <col min="12303" max="12303" width="12.33203125" customWidth="1"/>
    <col min="12304" max="12304" width="9.109375" customWidth="1"/>
    <col min="12545" max="12545" width="17.44140625" customWidth="1"/>
    <col min="12546" max="12546" width="11.88671875" customWidth="1"/>
    <col min="12547" max="12547" width="31.6640625" customWidth="1"/>
    <col min="12548" max="12548" width="47.44140625" customWidth="1"/>
    <col min="12549" max="12551" width="13.33203125" customWidth="1"/>
    <col min="12552" max="12552" width="21.33203125" customWidth="1"/>
    <col min="12553" max="12553" width="12.5546875" bestFit="1" customWidth="1"/>
    <col min="12554" max="12554" width="93" customWidth="1"/>
    <col min="12555" max="12555" width="7.109375" customWidth="1"/>
    <col min="12557" max="12557" width="9.109375" customWidth="1"/>
    <col min="12558" max="12558" width="14.33203125" customWidth="1"/>
    <col min="12559" max="12559" width="12.33203125" customWidth="1"/>
    <col min="12560" max="12560" width="9.109375" customWidth="1"/>
    <col min="12801" max="12801" width="17.44140625" customWidth="1"/>
    <col min="12802" max="12802" width="11.88671875" customWidth="1"/>
    <col min="12803" max="12803" width="31.6640625" customWidth="1"/>
    <col min="12804" max="12804" width="47.44140625" customWidth="1"/>
    <col min="12805" max="12807" width="13.33203125" customWidth="1"/>
    <col min="12808" max="12808" width="21.33203125" customWidth="1"/>
    <col min="12809" max="12809" width="12.5546875" bestFit="1" customWidth="1"/>
    <col min="12810" max="12810" width="93" customWidth="1"/>
    <col min="12811" max="12811" width="7.109375" customWidth="1"/>
    <col min="12813" max="12813" width="9.109375" customWidth="1"/>
    <col min="12814" max="12814" width="14.33203125" customWidth="1"/>
    <col min="12815" max="12815" width="12.33203125" customWidth="1"/>
    <col min="12816" max="12816" width="9.109375" customWidth="1"/>
    <col min="13057" max="13057" width="17.44140625" customWidth="1"/>
    <col min="13058" max="13058" width="11.88671875" customWidth="1"/>
    <col min="13059" max="13059" width="31.6640625" customWidth="1"/>
    <col min="13060" max="13060" width="47.44140625" customWidth="1"/>
    <col min="13061" max="13063" width="13.33203125" customWidth="1"/>
    <col min="13064" max="13064" width="21.33203125" customWidth="1"/>
    <col min="13065" max="13065" width="12.5546875" bestFit="1" customWidth="1"/>
    <col min="13066" max="13066" width="93" customWidth="1"/>
    <col min="13067" max="13067" width="7.109375" customWidth="1"/>
    <col min="13069" max="13069" width="9.109375" customWidth="1"/>
    <col min="13070" max="13070" width="14.33203125" customWidth="1"/>
    <col min="13071" max="13071" width="12.33203125" customWidth="1"/>
    <col min="13072" max="13072" width="9.109375" customWidth="1"/>
    <col min="13313" max="13313" width="17.44140625" customWidth="1"/>
    <col min="13314" max="13314" width="11.88671875" customWidth="1"/>
    <col min="13315" max="13315" width="31.6640625" customWidth="1"/>
    <col min="13316" max="13316" width="47.44140625" customWidth="1"/>
    <col min="13317" max="13319" width="13.33203125" customWidth="1"/>
    <col min="13320" max="13320" width="21.33203125" customWidth="1"/>
    <col min="13321" max="13321" width="12.5546875" bestFit="1" customWidth="1"/>
    <col min="13322" max="13322" width="93" customWidth="1"/>
    <col min="13323" max="13323" width="7.109375" customWidth="1"/>
    <col min="13325" max="13325" width="9.109375" customWidth="1"/>
    <col min="13326" max="13326" width="14.33203125" customWidth="1"/>
    <col min="13327" max="13327" width="12.33203125" customWidth="1"/>
    <col min="13328" max="13328" width="9.109375" customWidth="1"/>
    <col min="13569" max="13569" width="17.44140625" customWidth="1"/>
    <col min="13570" max="13570" width="11.88671875" customWidth="1"/>
    <col min="13571" max="13571" width="31.6640625" customWidth="1"/>
    <col min="13572" max="13572" width="47.44140625" customWidth="1"/>
    <col min="13573" max="13575" width="13.33203125" customWidth="1"/>
    <col min="13576" max="13576" width="21.33203125" customWidth="1"/>
    <col min="13577" max="13577" width="12.5546875" bestFit="1" customWidth="1"/>
    <col min="13578" max="13578" width="93" customWidth="1"/>
    <col min="13579" max="13579" width="7.109375" customWidth="1"/>
    <col min="13581" max="13581" width="9.109375" customWidth="1"/>
    <col min="13582" max="13582" width="14.33203125" customWidth="1"/>
    <col min="13583" max="13583" width="12.33203125" customWidth="1"/>
    <col min="13584" max="13584" width="9.109375" customWidth="1"/>
    <col min="13825" max="13825" width="17.44140625" customWidth="1"/>
    <col min="13826" max="13826" width="11.88671875" customWidth="1"/>
    <col min="13827" max="13827" width="31.6640625" customWidth="1"/>
    <col min="13828" max="13828" width="47.44140625" customWidth="1"/>
    <col min="13829" max="13831" width="13.33203125" customWidth="1"/>
    <col min="13832" max="13832" width="21.33203125" customWidth="1"/>
    <col min="13833" max="13833" width="12.5546875" bestFit="1" customWidth="1"/>
    <col min="13834" max="13834" width="93" customWidth="1"/>
    <col min="13835" max="13835" width="7.109375" customWidth="1"/>
    <col min="13837" max="13837" width="9.109375" customWidth="1"/>
    <col min="13838" max="13838" width="14.33203125" customWidth="1"/>
    <col min="13839" max="13839" width="12.33203125" customWidth="1"/>
    <col min="13840" max="13840" width="9.109375" customWidth="1"/>
    <col min="14081" max="14081" width="17.44140625" customWidth="1"/>
    <col min="14082" max="14082" width="11.88671875" customWidth="1"/>
    <col min="14083" max="14083" width="31.6640625" customWidth="1"/>
    <col min="14084" max="14084" width="47.44140625" customWidth="1"/>
    <col min="14085" max="14087" width="13.33203125" customWidth="1"/>
    <col min="14088" max="14088" width="21.33203125" customWidth="1"/>
    <col min="14089" max="14089" width="12.5546875" bestFit="1" customWidth="1"/>
    <col min="14090" max="14090" width="93" customWidth="1"/>
    <col min="14091" max="14091" width="7.109375" customWidth="1"/>
    <col min="14093" max="14093" width="9.109375" customWidth="1"/>
    <col min="14094" max="14094" width="14.33203125" customWidth="1"/>
    <col min="14095" max="14095" width="12.33203125" customWidth="1"/>
    <col min="14096" max="14096" width="9.109375" customWidth="1"/>
    <col min="14337" max="14337" width="17.44140625" customWidth="1"/>
    <col min="14338" max="14338" width="11.88671875" customWidth="1"/>
    <col min="14339" max="14339" width="31.6640625" customWidth="1"/>
    <col min="14340" max="14340" width="47.44140625" customWidth="1"/>
    <col min="14341" max="14343" width="13.33203125" customWidth="1"/>
    <col min="14344" max="14344" width="21.33203125" customWidth="1"/>
    <col min="14345" max="14345" width="12.5546875" bestFit="1" customWidth="1"/>
    <col min="14346" max="14346" width="93" customWidth="1"/>
    <col min="14347" max="14347" width="7.109375" customWidth="1"/>
    <col min="14349" max="14349" width="9.109375" customWidth="1"/>
    <col min="14350" max="14350" width="14.33203125" customWidth="1"/>
    <col min="14351" max="14351" width="12.33203125" customWidth="1"/>
    <col min="14352" max="14352" width="9.109375" customWidth="1"/>
    <col min="14593" max="14593" width="17.44140625" customWidth="1"/>
    <col min="14594" max="14594" width="11.88671875" customWidth="1"/>
    <col min="14595" max="14595" width="31.6640625" customWidth="1"/>
    <col min="14596" max="14596" width="47.44140625" customWidth="1"/>
    <col min="14597" max="14599" width="13.33203125" customWidth="1"/>
    <col min="14600" max="14600" width="21.33203125" customWidth="1"/>
    <col min="14601" max="14601" width="12.5546875" bestFit="1" customWidth="1"/>
    <col min="14602" max="14602" width="93" customWidth="1"/>
    <col min="14603" max="14603" width="7.109375" customWidth="1"/>
    <col min="14605" max="14605" width="9.109375" customWidth="1"/>
    <col min="14606" max="14606" width="14.33203125" customWidth="1"/>
    <col min="14607" max="14607" width="12.33203125" customWidth="1"/>
    <col min="14608" max="14608" width="9.109375" customWidth="1"/>
    <col min="14849" max="14849" width="17.44140625" customWidth="1"/>
    <col min="14850" max="14850" width="11.88671875" customWidth="1"/>
    <col min="14851" max="14851" width="31.6640625" customWidth="1"/>
    <col min="14852" max="14852" width="47.44140625" customWidth="1"/>
    <col min="14853" max="14855" width="13.33203125" customWidth="1"/>
    <col min="14856" max="14856" width="21.33203125" customWidth="1"/>
    <col min="14857" max="14857" width="12.5546875" bestFit="1" customWidth="1"/>
    <col min="14858" max="14858" width="93" customWidth="1"/>
    <col min="14859" max="14859" width="7.109375" customWidth="1"/>
    <col min="14861" max="14861" width="9.109375" customWidth="1"/>
    <col min="14862" max="14862" width="14.33203125" customWidth="1"/>
    <col min="14863" max="14863" width="12.33203125" customWidth="1"/>
    <col min="14864" max="14864" width="9.109375" customWidth="1"/>
    <col min="15105" max="15105" width="17.44140625" customWidth="1"/>
    <col min="15106" max="15106" width="11.88671875" customWidth="1"/>
    <col min="15107" max="15107" width="31.6640625" customWidth="1"/>
    <col min="15108" max="15108" width="47.44140625" customWidth="1"/>
    <col min="15109" max="15111" width="13.33203125" customWidth="1"/>
    <col min="15112" max="15112" width="21.33203125" customWidth="1"/>
    <col min="15113" max="15113" width="12.5546875" bestFit="1" customWidth="1"/>
    <col min="15114" max="15114" width="93" customWidth="1"/>
    <col min="15115" max="15115" width="7.109375" customWidth="1"/>
    <col min="15117" max="15117" width="9.109375" customWidth="1"/>
    <col min="15118" max="15118" width="14.33203125" customWidth="1"/>
    <col min="15119" max="15119" width="12.33203125" customWidth="1"/>
    <col min="15120" max="15120" width="9.109375" customWidth="1"/>
    <col min="15361" max="15361" width="17.44140625" customWidth="1"/>
    <col min="15362" max="15362" width="11.88671875" customWidth="1"/>
    <col min="15363" max="15363" width="31.6640625" customWidth="1"/>
    <col min="15364" max="15364" width="47.44140625" customWidth="1"/>
    <col min="15365" max="15367" width="13.33203125" customWidth="1"/>
    <col min="15368" max="15368" width="21.33203125" customWidth="1"/>
    <col min="15369" max="15369" width="12.5546875" bestFit="1" customWidth="1"/>
    <col min="15370" max="15370" width="93" customWidth="1"/>
    <col min="15371" max="15371" width="7.109375" customWidth="1"/>
    <col min="15373" max="15373" width="9.109375" customWidth="1"/>
    <col min="15374" max="15374" width="14.33203125" customWidth="1"/>
    <col min="15375" max="15375" width="12.33203125" customWidth="1"/>
    <col min="15376" max="15376" width="9.109375" customWidth="1"/>
    <col min="15617" max="15617" width="17.44140625" customWidth="1"/>
    <col min="15618" max="15618" width="11.88671875" customWidth="1"/>
    <col min="15619" max="15619" width="31.6640625" customWidth="1"/>
    <col min="15620" max="15620" width="47.44140625" customWidth="1"/>
    <col min="15621" max="15623" width="13.33203125" customWidth="1"/>
    <col min="15624" max="15624" width="21.33203125" customWidth="1"/>
    <col min="15625" max="15625" width="12.5546875" bestFit="1" customWidth="1"/>
    <col min="15626" max="15626" width="93" customWidth="1"/>
    <col min="15627" max="15627" width="7.109375" customWidth="1"/>
    <col min="15629" max="15629" width="9.109375" customWidth="1"/>
    <col min="15630" max="15630" width="14.33203125" customWidth="1"/>
    <col min="15631" max="15631" width="12.33203125" customWidth="1"/>
    <col min="15632" max="15632" width="9.109375" customWidth="1"/>
    <col min="15873" max="15873" width="17.44140625" customWidth="1"/>
    <col min="15874" max="15874" width="11.88671875" customWidth="1"/>
    <col min="15875" max="15875" width="31.6640625" customWidth="1"/>
    <col min="15876" max="15876" width="47.44140625" customWidth="1"/>
    <col min="15877" max="15879" width="13.33203125" customWidth="1"/>
    <col min="15880" max="15880" width="21.33203125" customWidth="1"/>
    <col min="15881" max="15881" width="12.5546875" bestFit="1" customWidth="1"/>
    <col min="15882" max="15882" width="93" customWidth="1"/>
    <col min="15883" max="15883" width="7.109375" customWidth="1"/>
    <col min="15885" max="15885" width="9.109375" customWidth="1"/>
    <col min="15886" max="15886" width="14.33203125" customWidth="1"/>
    <col min="15887" max="15887" width="12.33203125" customWidth="1"/>
    <col min="15888" max="15888" width="9.109375" customWidth="1"/>
    <col min="16129" max="16129" width="17.44140625" customWidth="1"/>
    <col min="16130" max="16130" width="11.88671875" customWidth="1"/>
    <col min="16131" max="16131" width="31.6640625" customWidth="1"/>
    <col min="16132" max="16132" width="47.44140625" customWidth="1"/>
    <col min="16133" max="16135" width="13.33203125" customWidth="1"/>
    <col min="16136" max="16136" width="21.33203125" customWidth="1"/>
    <col min="16137" max="16137" width="12.5546875" bestFit="1" customWidth="1"/>
    <col min="16138" max="16138" width="93" customWidth="1"/>
    <col min="16139" max="16139" width="7.109375" customWidth="1"/>
    <col min="16141" max="16141" width="9.109375" customWidth="1"/>
    <col min="16142" max="16142" width="14.33203125" customWidth="1"/>
    <col min="16143" max="16143" width="12.33203125" customWidth="1"/>
    <col min="16144" max="16144" width="9.109375" customWidth="1"/>
  </cols>
  <sheetData>
    <row r="1" spans="1:20" ht="23.4" x14ac:dyDescent="0.3">
      <c r="A1" s="487" t="s">
        <v>306</v>
      </c>
      <c r="B1" s="488"/>
      <c r="C1" s="488"/>
      <c r="D1" s="488"/>
      <c r="E1" s="488"/>
      <c r="F1" s="489"/>
      <c r="G1" s="269"/>
      <c r="H1" s="269"/>
      <c r="I1" s="270"/>
      <c r="J1" s="271"/>
      <c r="K1" s="272"/>
    </row>
    <row r="2" spans="1:20" ht="16.5" customHeight="1" x14ac:dyDescent="0.3">
      <c r="A2" s="490"/>
      <c r="B2" s="491"/>
      <c r="C2" s="491"/>
      <c r="D2" s="491"/>
      <c r="E2" s="491"/>
      <c r="F2" s="492"/>
      <c r="G2" s="275"/>
      <c r="H2" s="275"/>
      <c r="I2" s="276"/>
      <c r="J2" s="277"/>
      <c r="K2" s="278"/>
    </row>
    <row r="3" spans="1:20" ht="30.75" customHeight="1" thickBot="1" x14ac:dyDescent="0.35">
      <c r="A3" s="490"/>
      <c r="B3" s="491"/>
      <c r="C3" s="491"/>
      <c r="D3" s="491"/>
      <c r="E3" s="491"/>
      <c r="F3" s="492"/>
      <c r="G3" s="275"/>
      <c r="H3" s="275"/>
      <c r="I3" s="279"/>
      <c r="J3" s="280"/>
      <c r="K3" s="281"/>
    </row>
    <row r="4" spans="1:20" ht="17.25" customHeight="1" x14ac:dyDescent="0.3">
      <c r="A4" s="493" t="s">
        <v>234</v>
      </c>
      <c r="B4" s="494"/>
      <c r="C4" s="494"/>
      <c r="D4" s="494"/>
      <c r="E4" s="494"/>
      <c r="F4" s="495"/>
      <c r="H4" s="176"/>
      <c r="I4" s="282"/>
      <c r="J4" s="283"/>
      <c r="K4" s="284"/>
      <c r="L4" s="285"/>
      <c r="O4" s="274"/>
      <c r="P4" s="274"/>
    </row>
    <row r="5" spans="1:20" ht="15.75" customHeight="1" x14ac:dyDescent="0.3">
      <c r="A5" s="496" t="s">
        <v>235</v>
      </c>
      <c r="B5" s="497"/>
      <c r="C5" s="497"/>
      <c r="D5" s="497"/>
      <c r="E5" s="497"/>
      <c r="F5" s="498"/>
      <c r="H5" s="176"/>
      <c r="I5" s="286"/>
      <c r="J5" s="287"/>
      <c r="K5" s="286"/>
      <c r="L5" s="285"/>
      <c r="O5" s="274"/>
      <c r="P5" s="274"/>
    </row>
    <row r="6" spans="1:20" x14ac:dyDescent="0.3">
      <c r="A6" s="177"/>
      <c r="B6" s="178"/>
      <c r="C6" s="178"/>
      <c r="D6" s="178"/>
      <c r="E6" s="178"/>
      <c r="F6" s="179"/>
      <c r="H6" s="176"/>
      <c r="I6" s="288"/>
      <c r="J6" s="289"/>
      <c r="K6" s="290"/>
      <c r="L6" s="285"/>
      <c r="O6" s="274"/>
      <c r="P6" s="274"/>
    </row>
    <row r="7" spans="1:20" ht="15" thickBot="1" x14ac:dyDescent="0.35">
      <c r="A7" s="180" t="s">
        <v>236</v>
      </c>
      <c r="B7" s="181"/>
      <c r="C7" s="181"/>
      <c r="D7" s="181"/>
      <c r="E7" s="182" t="s">
        <v>237</v>
      </c>
      <c r="F7" s="183" t="s">
        <v>238</v>
      </c>
      <c r="H7" s="176"/>
      <c r="I7" s="288"/>
      <c r="J7" s="289"/>
      <c r="K7" s="290"/>
      <c r="L7" s="285"/>
      <c r="O7" s="274"/>
      <c r="P7" s="274"/>
    </row>
    <row r="8" spans="1:20" ht="15" thickBot="1" x14ac:dyDescent="0.35">
      <c r="A8" s="184" t="s">
        <v>239</v>
      </c>
      <c r="B8" s="185"/>
      <c r="C8" s="185"/>
      <c r="D8" s="185"/>
      <c r="E8" s="186" t="s">
        <v>240</v>
      </c>
      <c r="F8" s="187">
        <v>0.03</v>
      </c>
      <c r="H8" s="291">
        <v>0.03</v>
      </c>
      <c r="I8" s="292">
        <v>3.5000000000000003E-2</v>
      </c>
      <c r="J8" s="293"/>
      <c r="K8" s="290"/>
      <c r="L8" s="285"/>
      <c r="O8" s="274"/>
      <c r="P8" s="274"/>
    </row>
    <row r="9" spans="1:20" ht="15" thickBot="1" x14ac:dyDescent="0.35">
      <c r="A9" s="188" t="s">
        <v>241</v>
      </c>
      <c r="B9" s="189"/>
      <c r="C9" s="189"/>
      <c r="D9" s="189"/>
      <c r="E9" s="190" t="s">
        <v>242</v>
      </c>
      <c r="F9" s="191">
        <v>0.01</v>
      </c>
      <c r="H9" s="294">
        <v>8.0000000000000002E-3</v>
      </c>
      <c r="I9" s="295">
        <v>0.01</v>
      </c>
      <c r="J9" s="293"/>
      <c r="K9" s="290"/>
      <c r="L9" s="285"/>
      <c r="O9" s="274"/>
      <c r="P9" s="274"/>
      <c r="S9" t="s">
        <v>307</v>
      </c>
      <c r="T9">
        <f>(3*3*0.2)*2</f>
        <v>3.6</v>
      </c>
    </row>
    <row r="10" spans="1:20" s="296" customFormat="1" ht="15" thickBot="1" x14ac:dyDescent="0.35">
      <c r="A10" s="188" t="s">
        <v>243</v>
      </c>
      <c r="B10" s="189"/>
      <c r="C10" s="189"/>
      <c r="D10" s="189"/>
      <c r="E10" s="190" t="s">
        <v>244</v>
      </c>
      <c r="F10" s="191">
        <v>1.2E-2</v>
      </c>
      <c r="H10" s="294">
        <v>9.7000000000000003E-3</v>
      </c>
      <c r="I10" s="295">
        <v>1.2699999999999999E-2</v>
      </c>
      <c r="J10" s="293"/>
      <c r="K10" s="297"/>
      <c r="L10" s="298"/>
      <c r="M10" s="299"/>
      <c r="N10" s="300"/>
      <c r="O10" s="300"/>
      <c r="P10" s="300"/>
    </row>
    <row r="11" spans="1:20" ht="17.25" customHeight="1" thickBot="1" x14ac:dyDescent="0.35">
      <c r="A11" s="188" t="s">
        <v>245</v>
      </c>
      <c r="B11" s="189"/>
      <c r="C11" s="189"/>
      <c r="D11" s="189"/>
      <c r="E11" s="190" t="s">
        <v>246</v>
      </c>
      <c r="F11" s="191">
        <v>5.8999999999999999E-3</v>
      </c>
      <c r="H11" s="294">
        <v>5.8999999999999999E-3</v>
      </c>
      <c r="I11" s="295">
        <v>1.3899999999999999E-2</v>
      </c>
      <c r="J11" s="293"/>
      <c r="K11" s="284"/>
      <c r="L11" s="285"/>
      <c r="O11" s="274"/>
      <c r="P11" s="274"/>
    </row>
    <row r="12" spans="1:20" ht="15" thickBot="1" x14ac:dyDescent="0.35">
      <c r="A12" s="192" t="s">
        <v>247</v>
      </c>
      <c r="B12" s="193"/>
      <c r="C12" s="193"/>
      <c r="D12" s="193"/>
      <c r="E12" s="190" t="s">
        <v>248</v>
      </c>
      <c r="F12" s="194">
        <v>6.1600000000000002E-2</v>
      </c>
      <c r="H12" s="294">
        <v>6.1600000000000002E-2</v>
      </c>
      <c r="I12" s="295">
        <v>8.9599999999999999E-2</v>
      </c>
      <c r="J12" s="293"/>
      <c r="K12" s="286"/>
      <c r="L12" s="285"/>
      <c r="O12" s="274"/>
      <c r="P12" s="274"/>
    </row>
    <row r="13" spans="1:20" x14ac:dyDescent="0.3">
      <c r="A13" s="192" t="s">
        <v>249</v>
      </c>
      <c r="B13" s="195"/>
      <c r="C13" s="189"/>
      <c r="D13" s="196"/>
      <c r="E13" s="197" t="s">
        <v>250</v>
      </c>
      <c r="F13" s="194">
        <f>SUM(F14:F17)</f>
        <v>6.6500000000000004E-2</v>
      </c>
      <c r="H13" s="499" t="s">
        <v>308</v>
      </c>
      <c r="I13" s="500"/>
      <c r="J13" s="293"/>
      <c r="K13" s="290"/>
      <c r="L13" s="285"/>
      <c r="O13" s="274"/>
      <c r="P13" s="274"/>
    </row>
    <row r="14" spans="1:20" x14ac:dyDescent="0.3">
      <c r="A14" s="177"/>
      <c r="B14" s="195" t="s">
        <v>251</v>
      </c>
      <c r="C14" s="189"/>
      <c r="D14" s="196"/>
      <c r="E14" s="190"/>
      <c r="F14" s="198">
        <v>6.4999999999999997E-3</v>
      </c>
      <c r="H14" s="501"/>
      <c r="I14" s="502"/>
      <c r="J14" s="293"/>
      <c r="K14" s="290"/>
      <c r="L14" s="285"/>
      <c r="O14" s="274"/>
      <c r="P14" s="274"/>
    </row>
    <row r="15" spans="1:20" x14ac:dyDescent="0.3">
      <c r="A15" s="177"/>
      <c r="B15" s="195" t="s">
        <v>252</v>
      </c>
      <c r="C15" s="189"/>
      <c r="D15" s="196"/>
      <c r="E15" s="190"/>
      <c r="F15" s="198">
        <v>0.03</v>
      </c>
      <c r="H15" s="501"/>
      <c r="I15" s="502"/>
      <c r="J15" s="293"/>
      <c r="K15" s="290"/>
      <c r="L15" s="285"/>
      <c r="O15" s="274"/>
      <c r="P15" s="274"/>
    </row>
    <row r="16" spans="1:20" ht="15" thickBot="1" x14ac:dyDescent="0.35">
      <c r="A16" s="177"/>
      <c r="B16" s="195" t="s">
        <v>253</v>
      </c>
      <c r="C16" s="189"/>
      <c r="D16" s="196"/>
      <c r="E16" s="190"/>
      <c r="F16" s="199">
        <v>0.03</v>
      </c>
      <c r="H16" s="503"/>
      <c r="I16" s="504"/>
      <c r="J16" s="293"/>
      <c r="K16" s="290"/>
      <c r="L16" s="285"/>
      <c r="O16" s="274"/>
      <c r="P16" s="274"/>
    </row>
    <row r="17" spans="1:20" ht="15" thickBot="1" x14ac:dyDescent="0.35">
      <c r="A17" s="177"/>
      <c r="B17" s="200" t="s">
        <v>254</v>
      </c>
      <c r="C17" s="178"/>
      <c r="D17" s="201"/>
      <c r="E17" s="202"/>
      <c r="F17" s="203"/>
      <c r="G17">
        <v>4.5</v>
      </c>
      <c r="H17" s="294">
        <v>0.2034</v>
      </c>
      <c r="I17" s="295">
        <v>0.2636</v>
      </c>
      <c r="J17" s="293"/>
      <c r="K17" s="290"/>
      <c r="L17" s="285"/>
      <c r="O17" s="274"/>
      <c r="P17" s="274"/>
    </row>
    <row r="18" spans="1:20" ht="15" thickBot="1" x14ac:dyDescent="0.35">
      <c r="A18" s="204" t="s">
        <v>255</v>
      </c>
      <c r="B18" s="205"/>
      <c r="C18" s="205"/>
      <c r="D18" s="205"/>
      <c r="E18" s="205"/>
      <c r="F18" s="206">
        <f>((1+F8+F9+F10)*(1+F11)*(1+F12)/(1-F13)-1)</f>
        <v>0.20341975241564003</v>
      </c>
      <c r="H18" s="176"/>
      <c r="I18" s="288"/>
      <c r="J18" s="289"/>
      <c r="K18" s="290"/>
      <c r="L18" s="285"/>
      <c r="O18" s="274"/>
      <c r="P18" s="274"/>
    </row>
    <row r="19" spans="1:20" x14ac:dyDescent="0.3">
      <c r="A19" s="177"/>
      <c r="B19" s="207"/>
      <c r="C19" s="207"/>
      <c r="D19" s="207"/>
      <c r="E19" s="207"/>
      <c r="F19" s="208"/>
      <c r="H19" s="176"/>
      <c r="I19" s="288"/>
      <c r="J19" s="289"/>
      <c r="K19" s="290"/>
      <c r="L19" s="285"/>
      <c r="O19" s="274"/>
      <c r="P19" s="274"/>
    </row>
    <row r="20" spans="1:20" x14ac:dyDescent="0.3">
      <c r="A20" s="177" t="s">
        <v>256</v>
      </c>
      <c r="B20" s="207"/>
      <c r="C20" s="207"/>
      <c r="D20" s="207"/>
      <c r="E20" s="207"/>
      <c r="F20" s="208"/>
      <c r="H20" s="176"/>
      <c r="I20" s="290"/>
      <c r="J20" s="289"/>
      <c r="K20" s="290"/>
      <c r="L20" s="285"/>
      <c r="O20" s="274"/>
      <c r="P20" s="274"/>
      <c r="S20" t="s">
        <v>307</v>
      </c>
      <c r="T20">
        <f>(3*3*0.2)*2</f>
        <v>3.6</v>
      </c>
    </row>
    <row r="21" spans="1:20" s="296" customFormat="1" x14ac:dyDescent="0.3">
      <c r="A21" s="177"/>
      <c r="B21" s="207"/>
      <c r="C21" s="207"/>
      <c r="D21" s="207"/>
      <c r="E21" s="207"/>
      <c r="F21" s="208"/>
      <c r="H21" s="176"/>
      <c r="I21" s="288"/>
      <c r="J21" s="289"/>
      <c r="K21" s="297"/>
      <c r="L21" s="298"/>
      <c r="M21" s="299"/>
      <c r="N21" s="300"/>
      <c r="O21" s="300"/>
      <c r="P21" s="300"/>
    </row>
    <row r="22" spans="1:20" x14ac:dyDescent="0.3">
      <c r="A22" s="227"/>
      <c r="B22" s="228"/>
      <c r="C22" s="228"/>
      <c r="D22" s="229"/>
      <c r="E22" s="228"/>
      <c r="F22" s="230"/>
      <c r="G22" s="301"/>
      <c r="H22" s="290"/>
      <c r="I22" s="302"/>
      <c r="J22" s="289"/>
      <c r="K22" s="290"/>
      <c r="L22">
        <f>7.29</f>
        <v>7.29</v>
      </c>
      <c r="M22">
        <f>(18.51+29.5+23.6)</f>
        <v>71.610000000000014</v>
      </c>
      <c r="N22" s="274">
        <f>L22*M22</f>
        <v>522.03690000000006</v>
      </c>
      <c r="O22">
        <f>4.48</f>
        <v>4.4800000000000004</v>
      </c>
      <c r="P22" s="273">
        <f>(14.8+12.95+19.1)</f>
        <v>46.85</v>
      </c>
      <c r="Q22" s="274">
        <f>O22*P22</f>
        <v>209.88800000000003</v>
      </c>
      <c r="R22" s="303">
        <f>N22+Q22</f>
        <v>731.92490000000009</v>
      </c>
    </row>
    <row r="23" spans="1:20" x14ac:dyDescent="0.3">
      <c r="A23" s="227"/>
      <c r="B23" s="228"/>
      <c r="C23" s="228"/>
      <c r="D23" s="229"/>
      <c r="E23" s="228"/>
      <c r="F23" s="230"/>
      <c r="G23" s="301"/>
      <c r="H23" s="290"/>
      <c r="I23" s="302"/>
      <c r="J23" s="289"/>
      <c r="K23" s="290"/>
      <c r="M23"/>
      <c r="O23"/>
      <c r="Q23" s="274"/>
      <c r="R23" s="303"/>
    </row>
    <row r="24" spans="1:20" x14ac:dyDescent="0.3">
      <c r="A24" s="227"/>
      <c r="B24" s="228"/>
      <c r="C24" s="228"/>
      <c r="D24" s="229"/>
      <c r="E24" s="228"/>
      <c r="F24" s="230"/>
      <c r="G24" s="301"/>
      <c r="H24" s="290"/>
      <c r="I24" s="302"/>
      <c r="J24" s="289"/>
      <c r="K24" s="290"/>
      <c r="M24"/>
      <c r="O24"/>
      <c r="Q24" s="274"/>
      <c r="R24" s="303"/>
    </row>
    <row r="25" spans="1:20" x14ac:dyDescent="0.3">
      <c r="A25" s="227"/>
      <c r="B25" s="228"/>
      <c r="C25" s="228"/>
      <c r="D25" s="228"/>
      <c r="E25" s="228"/>
      <c r="F25" s="230"/>
      <c r="G25" s="290"/>
      <c r="H25" s="290"/>
      <c r="I25" s="304"/>
      <c r="J25" s="289"/>
      <c r="K25" s="290"/>
      <c r="M25"/>
      <c r="N25"/>
      <c r="O25"/>
      <c r="P25"/>
    </row>
    <row r="26" spans="1:20" x14ac:dyDescent="0.3">
      <c r="A26" s="482"/>
      <c r="B26" s="483"/>
      <c r="C26" s="483"/>
      <c r="D26" s="505"/>
      <c r="E26" s="505"/>
      <c r="F26" s="506"/>
      <c r="G26" s="305"/>
      <c r="H26" s="305"/>
      <c r="I26" s="306"/>
      <c r="J26" s="307"/>
      <c r="K26" s="308"/>
      <c r="M26"/>
      <c r="N26"/>
      <c r="O26"/>
      <c r="P26"/>
    </row>
    <row r="27" spans="1:20" x14ac:dyDescent="0.3">
      <c r="A27" s="482"/>
      <c r="B27" s="483"/>
      <c r="C27" s="483"/>
      <c r="D27" s="483"/>
      <c r="E27" s="483"/>
      <c r="F27" s="484"/>
      <c r="G27" s="309"/>
      <c r="H27" s="309"/>
      <c r="I27" s="310"/>
      <c r="J27" s="311"/>
      <c r="K27" s="312"/>
      <c r="M27"/>
      <c r="N27"/>
      <c r="O27"/>
      <c r="P27"/>
    </row>
    <row r="28" spans="1:20" x14ac:dyDescent="0.3">
      <c r="A28" s="209"/>
      <c r="B28" s="210"/>
      <c r="C28" s="210"/>
      <c r="D28" s="210"/>
      <c r="E28" s="210"/>
      <c r="F28" s="211"/>
      <c r="G28" s="313"/>
      <c r="H28" s="313"/>
      <c r="I28" s="314"/>
      <c r="J28" s="315"/>
      <c r="K28" s="313"/>
      <c r="M28"/>
      <c r="N28"/>
      <c r="O28"/>
      <c r="P28"/>
    </row>
    <row r="29" spans="1:20" ht="15" thickBot="1" x14ac:dyDescent="0.35">
      <c r="A29" s="212"/>
      <c r="B29" s="213"/>
      <c r="C29" s="213"/>
      <c r="D29" s="214"/>
      <c r="E29" s="215"/>
      <c r="F29" s="216"/>
      <c r="I29" s="316"/>
      <c r="J29" s="317"/>
      <c r="M29"/>
      <c r="N29"/>
      <c r="O29"/>
      <c r="P29"/>
    </row>
    <row r="30" spans="1:20" x14ac:dyDescent="0.3">
      <c r="A30" s="313"/>
      <c r="B30" s="318"/>
      <c r="C30" s="313"/>
      <c r="E30" s="485"/>
      <c r="F30" s="485"/>
      <c r="G30" s="485"/>
      <c r="H30" s="485"/>
      <c r="I30" s="485"/>
      <c r="J30" s="311"/>
      <c r="K30" s="312"/>
    </row>
    <row r="31" spans="1:20" x14ac:dyDescent="0.3">
      <c r="A31" s="313"/>
      <c r="B31" s="313"/>
      <c r="C31" s="313"/>
      <c r="D31" s="486"/>
      <c r="E31" s="486"/>
      <c r="F31" s="486"/>
      <c r="G31" s="486"/>
      <c r="H31" s="486"/>
      <c r="I31" s="486"/>
      <c r="J31" s="315"/>
      <c r="K31" s="313"/>
    </row>
    <row r="32" spans="1:20" x14ac:dyDescent="0.3">
      <c r="I32" s="319"/>
      <c r="J32" s="317"/>
      <c r="N32"/>
      <c r="O32"/>
      <c r="P32"/>
    </row>
    <row r="33" spans="1:253" ht="26.25" customHeight="1" x14ac:dyDescent="0.3">
      <c r="A33" s="319"/>
      <c r="B33" s="319"/>
      <c r="C33" s="319"/>
      <c r="D33" s="319"/>
      <c r="E33" s="319"/>
      <c r="F33" s="319"/>
      <c r="G33" s="319"/>
      <c r="H33" s="319"/>
      <c r="I33" s="319"/>
      <c r="J33" s="317"/>
      <c r="N33"/>
      <c r="O33"/>
      <c r="P33"/>
    </row>
    <row r="34" spans="1:253" x14ac:dyDescent="0.3">
      <c r="A34" s="319"/>
      <c r="B34" s="319"/>
      <c r="C34" s="319"/>
      <c r="D34" s="319"/>
      <c r="E34" s="319"/>
      <c r="F34" s="319"/>
      <c r="G34" s="319"/>
      <c r="H34" s="319"/>
      <c r="I34" s="319"/>
      <c r="J34" s="317"/>
    </row>
    <row r="35" spans="1:253" x14ac:dyDescent="0.3">
      <c r="A35" s="320"/>
      <c r="B35" s="321"/>
      <c r="C35" s="321"/>
      <c r="D35" s="321"/>
      <c r="E35" s="321"/>
      <c r="F35" s="322"/>
      <c r="G35" s="322"/>
      <c r="H35" s="323"/>
      <c r="I35" s="323"/>
      <c r="J35" s="317"/>
    </row>
    <row r="36" spans="1:253" x14ac:dyDescent="0.3">
      <c r="A36" s="320"/>
      <c r="B36" s="321"/>
      <c r="C36" s="321"/>
      <c r="D36" s="321"/>
      <c r="E36" s="321"/>
      <c r="F36" s="322"/>
      <c r="G36" s="322"/>
      <c r="H36" s="323"/>
      <c r="I36" s="323"/>
      <c r="J36" s="320"/>
      <c r="K36" s="324"/>
      <c r="L36" s="325"/>
      <c r="M36" s="325"/>
      <c r="N36" s="326"/>
      <c r="O36" s="326"/>
      <c r="P36" s="327"/>
      <c r="Q36" s="324"/>
      <c r="R36" s="324"/>
      <c r="S36" s="324"/>
      <c r="T36" s="324"/>
      <c r="U36" s="325"/>
      <c r="V36" s="325"/>
      <c r="W36" s="326"/>
      <c r="X36" s="326"/>
      <c r="Y36" s="327"/>
      <c r="Z36" s="324"/>
      <c r="AA36" s="324"/>
      <c r="AB36" s="324"/>
      <c r="AC36" s="324"/>
      <c r="AD36" s="325"/>
      <c r="AE36" s="325"/>
      <c r="AF36" s="326"/>
      <c r="AG36" s="326"/>
      <c r="AH36" s="327"/>
      <c r="AI36" s="324"/>
      <c r="AJ36" s="324"/>
      <c r="AK36" s="324"/>
      <c r="AL36" s="324"/>
      <c r="AM36" s="325"/>
      <c r="AN36" s="325"/>
      <c r="AO36" s="326"/>
      <c r="AP36" s="326"/>
      <c r="AQ36" s="327"/>
      <c r="AR36" s="324"/>
      <c r="AS36" s="324"/>
      <c r="AT36" s="324"/>
      <c r="AU36" s="324"/>
      <c r="AV36" s="325"/>
      <c r="AW36" s="325"/>
      <c r="AX36" s="326"/>
      <c r="AY36" s="326"/>
      <c r="AZ36" s="327"/>
      <c r="BA36" s="324"/>
      <c r="BB36" s="324"/>
      <c r="BC36" s="324"/>
      <c r="BD36" s="324"/>
      <c r="BE36" s="325"/>
      <c r="BF36" s="325"/>
      <c r="BG36" s="326"/>
      <c r="BH36" s="326"/>
      <c r="BI36" s="327"/>
      <c r="BJ36" s="324"/>
      <c r="BK36" s="324"/>
      <c r="BL36" s="324"/>
      <c r="BM36" s="324"/>
      <c r="BN36" s="325"/>
      <c r="BO36" s="325"/>
      <c r="BP36" s="326"/>
      <c r="BQ36" s="326"/>
      <c r="BR36" s="327"/>
      <c r="BS36" s="324"/>
      <c r="BT36" s="324"/>
      <c r="BU36" s="324"/>
      <c r="BV36" s="324"/>
      <c r="BW36" s="325"/>
      <c r="BX36" s="325"/>
      <c r="BY36" s="326"/>
      <c r="BZ36" s="326"/>
      <c r="CA36" s="327"/>
      <c r="CB36" s="324"/>
      <c r="CC36" s="324"/>
      <c r="CD36" s="324"/>
      <c r="CE36" s="324"/>
      <c r="CF36" s="325"/>
      <c r="CG36" s="325"/>
      <c r="CH36" s="326"/>
      <c r="CI36" s="326"/>
      <c r="CJ36" s="327"/>
      <c r="CK36" s="324"/>
      <c r="CL36" s="324"/>
      <c r="CM36" s="324"/>
      <c r="CN36" s="324"/>
      <c r="CO36" s="325"/>
      <c r="CP36" s="325"/>
      <c r="CQ36" s="326"/>
      <c r="CR36" s="326"/>
      <c r="CS36" s="327"/>
      <c r="CT36" s="324"/>
      <c r="CU36" s="324"/>
      <c r="CV36" s="324"/>
      <c r="CW36" s="324"/>
      <c r="CX36" s="325"/>
      <c r="CY36" s="325"/>
      <c r="CZ36" s="326"/>
      <c r="DA36" s="326"/>
      <c r="DB36" s="327"/>
      <c r="DC36" s="324"/>
      <c r="DD36" s="324"/>
      <c r="DE36" s="324"/>
      <c r="DF36" s="324"/>
      <c r="DG36" s="325"/>
      <c r="DH36" s="325"/>
      <c r="DI36" s="326"/>
      <c r="DJ36" s="326"/>
      <c r="DK36" s="327"/>
      <c r="DL36" s="324"/>
      <c r="DM36" s="324"/>
      <c r="DN36" s="324"/>
      <c r="DO36" s="324"/>
      <c r="DP36" s="325"/>
      <c r="DQ36" s="325"/>
      <c r="DR36" s="326"/>
      <c r="DS36" s="326"/>
      <c r="DT36" s="327"/>
      <c r="DU36" s="324"/>
      <c r="DV36" s="324"/>
      <c r="DW36" s="324"/>
      <c r="DX36" s="324"/>
      <c r="DY36" s="325"/>
      <c r="DZ36" s="325"/>
      <c r="EA36" s="326"/>
      <c r="EB36" s="326"/>
      <c r="EC36" s="327"/>
      <c r="ED36" s="324"/>
      <c r="EE36" s="324"/>
      <c r="EF36" s="324"/>
      <c r="EG36" s="324"/>
      <c r="EH36" s="325"/>
      <c r="EI36" s="325"/>
      <c r="EJ36" s="326"/>
      <c r="EK36" s="326"/>
      <c r="EL36" s="327"/>
      <c r="EM36" s="324"/>
      <c r="EN36" s="324"/>
      <c r="EO36" s="324"/>
      <c r="EP36" s="324"/>
      <c r="EQ36" s="325"/>
      <c r="ER36" s="325"/>
      <c r="ES36" s="326"/>
      <c r="ET36" s="326"/>
      <c r="EU36" s="327"/>
      <c r="EV36" s="324"/>
      <c r="EW36" s="324"/>
      <c r="EX36" s="324"/>
      <c r="EY36" s="324"/>
      <c r="EZ36" s="325"/>
      <c r="FA36" s="325"/>
      <c r="FB36" s="326"/>
      <c r="FC36" s="326"/>
      <c r="FD36" s="327"/>
      <c r="FE36" s="324"/>
      <c r="FF36" s="324"/>
      <c r="FG36" s="324"/>
      <c r="FH36" s="324"/>
      <c r="FI36" s="325"/>
      <c r="FJ36" s="325"/>
      <c r="FK36" s="326"/>
      <c r="FL36" s="326"/>
      <c r="FM36" s="327"/>
      <c r="FN36" s="324"/>
      <c r="FO36" s="324"/>
      <c r="FP36" s="324"/>
      <c r="FQ36" s="324"/>
      <c r="FR36" s="325"/>
      <c r="FS36" s="325"/>
      <c r="FT36" s="326"/>
      <c r="FU36" s="326"/>
      <c r="FV36" s="327"/>
      <c r="FW36" s="324"/>
      <c r="FX36" s="324"/>
      <c r="FY36" s="324"/>
      <c r="FZ36" s="324"/>
      <c r="GA36" s="325"/>
      <c r="GB36" s="325"/>
      <c r="GC36" s="326"/>
      <c r="GD36" s="326"/>
      <c r="GE36" s="327"/>
      <c r="GF36" s="324"/>
      <c r="GG36" s="324"/>
      <c r="GH36" s="324"/>
      <c r="GI36" s="324"/>
      <c r="GJ36" s="325"/>
      <c r="GK36" s="325"/>
      <c r="GL36" s="326"/>
      <c r="GM36" s="326"/>
      <c r="GN36" s="327"/>
      <c r="GO36" s="324"/>
      <c r="GP36" s="324"/>
      <c r="GQ36" s="324"/>
      <c r="GR36" s="324"/>
      <c r="GS36" s="325"/>
      <c r="GT36" s="325"/>
      <c r="GU36" s="326"/>
      <c r="GV36" s="326"/>
      <c r="GW36" s="327"/>
      <c r="GX36" s="324"/>
      <c r="GY36" s="324"/>
      <c r="GZ36" s="324"/>
      <c r="HA36" s="324"/>
      <c r="HB36" s="325"/>
      <c r="HC36" s="325"/>
      <c r="HD36" s="326"/>
      <c r="HE36" s="326"/>
      <c r="HF36" s="327"/>
      <c r="HG36" s="324"/>
      <c r="HH36" s="324"/>
      <c r="HI36" s="324"/>
      <c r="HJ36" s="324"/>
      <c r="HK36" s="325"/>
      <c r="HL36" s="325"/>
      <c r="HM36" s="326"/>
      <c r="HN36" s="326"/>
      <c r="HO36" s="327"/>
      <c r="HP36" s="324"/>
      <c r="HQ36" s="324"/>
      <c r="HR36" s="324"/>
      <c r="HS36" s="324"/>
      <c r="HT36" s="325"/>
      <c r="HU36" s="325"/>
      <c r="HV36" s="326"/>
      <c r="HW36" s="326"/>
      <c r="HX36" s="327"/>
      <c r="HY36" s="324"/>
      <c r="HZ36" s="324"/>
      <c r="IA36" s="324"/>
      <c r="IB36" s="324"/>
      <c r="IC36" s="325"/>
      <c r="ID36" s="325"/>
      <c r="IE36" s="326"/>
      <c r="IF36" s="326"/>
      <c r="IG36" s="327"/>
      <c r="IH36" s="324"/>
      <c r="II36" s="324"/>
      <c r="IJ36" s="324"/>
      <c r="IK36" s="324"/>
      <c r="IL36" s="325"/>
      <c r="IM36" s="325"/>
      <c r="IN36" s="326"/>
      <c r="IO36" s="326"/>
      <c r="IP36" s="327"/>
      <c r="IQ36" s="324"/>
      <c r="IR36" s="324"/>
      <c r="IS36" s="324"/>
    </row>
    <row r="37" spans="1:253" x14ac:dyDescent="0.3">
      <c r="A37" s="320"/>
      <c r="B37" s="321"/>
      <c r="C37" s="321"/>
      <c r="D37" s="321"/>
      <c r="E37" s="321"/>
      <c r="F37" s="322"/>
      <c r="G37" s="322"/>
      <c r="H37" s="323"/>
      <c r="I37" s="323"/>
      <c r="J37" s="320"/>
      <c r="K37" s="324"/>
      <c r="L37" s="325"/>
      <c r="M37" s="325"/>
      <c r="N37" s="326"/>
      <c r="O37" s="326"/>
      <c r="P37" s="327"/>
      <c r="Q37" s="324"/>
      <c r="R37" s="324"/>
      <c r="S37" s="324"/>
      <c r="T37" s="324"/>
      <c r="U37" s="325"/>
      <c r="V37" s="325"/>
      <c r="W37" s="326"/>
      <c r="X37" s="326"/>
      <c r="Y37" s="327"/>
      <c r="Z37" s="324"/>
      <c r="AA37" s="324"/>
      <c r="AB37" s="324"/>
      <c r="AC37" s="324"/>
      <c r="AD37" s="325"/>
      <c r="AE37" s="325"/>
      <c r="AF37" s="326"/>
      <c r="AG37" s="326"/>
      <c r="AH37" s="327"/>
      <c r="AI37" s="324"/>
      <c r="AJ37" s="324"/>
      <c r="AK37" s="324"/>
      <c r="AL37" s="324"/>
      <c r="AM37" s="325"/>
      <c r="AN37" s="325"/>
      <c r="AO37" s="326"/>
      <c r="AP37" s="326"/>
      <c r="AQ37" s="327"/>
      <c r="AR37" s="324"/>
      <c r="AS37" s="324"/>
      <c r="AT37" s="324"/>
      <c r="AU37" s="324"/>
      <c r="AV37" s="325"/>
      <c r="AW37" s="325"/>
      <c r="AX37" s="326"/>
      <c r="AY37" s="326"/>
      <c r="AZ37" s="327"/>
      <c r="BA37" s="324"/>
      <c r="BB37" s="324"/>
      <c r="BC37" s="324"/>
      <c r="BD37" s="324"/>
      <c r="BE37" s="325"/>
      <c r="BF37" s="325"/>
      <c r="BG37" s="326"/>
      <c r="BH37" s="326"/>
      <c r="BI37" s="327"/>
      <c r="BJ37" s="324"/>
      <c r="BK37" s="324"/>
      <c r="BL37" s="324"/>
      <c r="BM37" s="324"/>
      <c r="BN37" s="325"/>
      <c r="BO37" s="325"/>
      <c r="BP37" s="326"/>
      <c r="BQ37" s="326"/>
      <c r="BR37" s="327"/>
      <c r="BS37" s="324"/>
      <c r="BT37" s="324"/>
      <c r="BU37" s="324"/>
      <c r="BV37" s="324"/>
      <c r="BW37" s="325"/>
      <c r="BX37" s="325"/>
      <c r="BY37" s="326"/>
      <c r="BZ37" s="326"/>
      <c r="CA37" s="327"/>
      <c r="CB37" s="324"/>
      <c r="CC37" s="324"/>
      <c r="CD37" s="324"/>
      <c r="CE37" s="324"/>
      <c r="CF37" s="325"/>
      <c r="CG37" s="325"/>
      <c r="CH37" s="326"/>
      <c r="CI37" s="326"/>
      <c r="CJ37" s="327"/>
      <c r="CK37" s="324"/>
      <c r="CL37" s="324"/>
      <c r="CM37" s="324"/>
      <c r="CN37" s="324"/>
      <c r="CO37" s="325"/>
      <c r="CP37" s="325"/>
      <c r="CQ37" s="326"/>
      <c r="CR37" s="326"/>
      <c r="CS37" s="327"/>
      <c r="CT37" s="324"/>
      <c r="CU37" s="324"/>
      <c r="CV37" s="324"/>
      <c r="CW37" s="324"/>
      <c r="CX37" s="325"/>
      <c r="CY37" s="325"/>
      <c r="CZ37" s="326"/>
      <c r="DA37" s="326"/>
      <c r="DB37" s="327"/>
      <c r="DC37" s="324"/>
      <c r="DD37" s="324"/>
      <c r="DE37" s="324"/>
      <c r="DF37" s="324"/>
      <c r="DG37" s="325"/>
      <c r="DH37" s="325"/>
      <c r="DI37" s="326"/>
      <c r="DJ37" s="326"/>
      <c r="DK37" s="327"/>
      <c r="DL37" s="324"/>
      <c r="DM37" s="324"/>
      <c r="DN37" s="324"/>
      <c r="DO37" s="324"/>
      <c r="DP37" s="325"/>
      <c r="DQ37" s="325"/>
      <c r="DR37" s="326"/>
      <c r="DS37" s="326"/>
      <c r="DT37" s="327"/>
      <c r="DU37" s="324"/>
      <c r="DV37" s="324"/>
      <c r="DW37" s="324"/>
      <c r="DX37" s="324"/>
      <c r="DY37" s="325"/>
      <c r="DZ37" s="325"/>
      <c r="EA37" s="326"/>
      <c r="EB37" s="326"/>
      <c r="EC37" s="327"/>
      <c r="ED37" s="324"/>
      <c r="EE37" s="324"/>
      <c r="EF37" s="324"/>
      <c r="EG37" s="324"/>
      <c r="EH37" s="325"/>
      <c r="EI37" s="325"/>
      <c r="EJ37" s="326"/>
      <c r="EK37" s="326"/>
      <c r="EL37" s="327"/>
      <c r="EM37" s="324"/>
      <c r="EN37" s="324"/>
      <c r="EO37" s="324"/>
      <c r="EP37" s="324"/>
      <c r="EQ37" s="325"/>
      <c r="ER37" s="325"/>
      <c r="ES37" s="326"/>
      <c r="ET37" s="326"/>
      <c r="EU37" s="327"/>
      <c r="EV37" s="324"/>
      <c r="EW37" s="324"/>
      <c r="EX37" s="324"/>
      <c r="EY37" s="324"/>
      <c r="EZ37" s="325"/>
      <c r="FA37" s="325"/>
      <c r="FB37" s="326"/>
      <c r="FC37" s="326"/>
      <c r="FD37" s="327"/>
      <c r="FE37" s="324"/>
      <c r="FF37" s="324"/>
      <c r="FG37" s="324"/>
      <c r="FH37" s="324"/>
      <c r="FI37" s="325"/>
      <c r="FJ37" s="325"/>
      <c r="FK37" s="326"/>
      <c r="FL37" s="326"/>
      <c r="FM37" s="327"/>
      <c r="FN37" s="324"/>
      <c r="FO37" s="324"/>
      <c r="FP37" s="324"/>
      <c r="FQ37" s="324"/>
      <c r="FR37" s="325"/>
      <c r="FS37" s="325"/>
      <c r="FT37" s="326"/>
      <c r="FU37" s="326"/>
      <c r="FV37" s="327"/>
      <c r="FW37" s="324"/>
      <c r="FX37" s="324"/>
      <c r="FY37" s="324"/>
      <c r="FZ37" s="324"/>
      <c r="GA37" s="325"/>
      <c r="GB37" s="325"/>
      <c r="GC37" s="326"/>
      <c r="GD37" s="326"/>
      <c r="GE37" s="327"/>
      <c r="GF37" s="324"/>
      <c r="GG37" s="324"/>
      <c r="GH37" s="324"/>
      <c r="GI37" s="324"/>
      <c r="GJ37" s="325"/>
      <c r="GK37" s="325"/>
      <c r="GL37" s="326"/>
      <c r="GM37" s="326"/>
      <c r="GN37" s="327"/>
      <c r="GO37" s="324"/>
      <c r="GP37" s="324"/>
      <c r="GQ37" s="324"/>
      <c r="GR37" s="324"/>
      <c r="GS37" s="325"/>
      <c r="GT37" s="325"/>
      <c r="GU37" s="326"/>
      <c r="GV37" s="326"/>
      <c r="GW37" s="327"/>
      <c r="GX37" s="324"/>
      <c r="GY37" s="324"/>
      <c r="GZ37" s="324"/>
      <c r="HA37" s="324"/>
      <c r="HB37" s="325"/>
      <c r="HC37" s="325"/>
      <c r="HD37" s="326"/>
      <c r="HE37" s="326"/>
      <c r="HF37" s="327"/>
      <c r="HG37" s="324"/>
      <c r="HH37" s="324"/>
      <c r="HI37" s="324"/>
      <c r="HJ37" s="324"/>
      <c r="HK37" s="325"/>
      <c r="HL37" s="325"/>
      <c r="HM37" s="326"/>
      <c r="HN37" s="326"/>
      <c r="HO37" s="327"/>
      <c r="HP37" s="324"/>
      <c r="HQ37" s="324"/>
      <c r="HR37" s="324"/>
      <c r="HS37" s="324"/>
      <c r="HT37" s="325"/>
      <c r="HU37" s="325"/>
      <c r="HV37" s="326"/>
      <c r="HW37" s="326"/>
      <c r="HX37" s="327"/>
      <c r="HY37" s="324"/>
      <c r="HZ37" s="324"/>
      <c r="IA37" s="324"/>
      <c r="IB37" s="324"/>
      <c r="IC37" s="325"/>
      <c r="ID37" s="325"/>
      <c r="IE37" s="326"/>
      <c r="IF37" s="326"/>
      <c r="IG37" s="327"/>
      <c r="IH37" s="324"/>
      <c r="II37" s="324"/>
      <c r="IJ37" s="324"/>
      <c r="IK37" s="324"/>
      <c r="IL37" s="325"/>
      <c r="IM37" s="325"/>
      <c r="IN37" s="326"/>
      <c r="IO37" s="326"/>
      <c r="IP37" s="327"/>
      <c r="IQ37" s="324"/>
      <c r="IR37" s="324"/>
      <c r="IS37" s="324"/>
    </row>
    <row r="38" spans="1:253" x14ac:dyDescent="0.3">
      <c r="A38" s="320"/>
      <c r="B38" s="321"/>
      <c r="C38" s="321"/>
      <c r="D38" s="321"/>
      <c r="E38" s="321"/>
      <c r="F38" s="322"/>
      <c r="G38" s="322"/>
      <c r="H38" s="323"/>
      <c r="I38" s="323"/>
      <c r="J38" s="320"/>
      <c r="K38" s="324"/>
      <c r="L38" s="325">
        <v>317.35000000000002</v>
      </c>
      <c r="M38" s="325"/>
      <c r="N38" s="326"/>
      <c r="O38" s="326"/>
      <c r="P38" s="327"/>
      <c r="Q38" s="324"/>
      <c r="R38" s="324"/>
      <c r="S38" s="324"/>
      <c r="T38" s="324"/>
      <c r="U38" s="325"/>
      <c r="V38" s="325"/>
      <c r="W38" s="326"/>
      <c r="X38" s="326"/>
      <c r="Y38" s="327"/>
      <c r="Z38" s="324"/>
      <c r="AA38" s="324"/>
      <c r="AB38" s="324"/>
      <c r="AC38" s="324"/>
      <c r="AD38" s="325"/>
      <c r="AE38" s="325"/>
      <c r="AF38" s="326"/>
      <c r="AG38" s="326"/>
      <c r="AH38" s="327"/>
      <c r="AI38" s="324"/>
      <c r="AJ38" s="324"/>
      <c r="AK38" s="324"/>
      <c r="AL38" s="324"/>
      <c r="AM38" s="325"/>
      <c r="AN38" s="325"/>
      <c r="AO38" s="326"/>
      <c r="AP38" s="326"/>
      <c r="AQ38" s="327"/>
      <c r="AR38" s="324"/>
      <c r="AS38" s="324"/>
      <c r="AT38" s="324"/>
      <c r="AU38" s="324"/>
      <c r="AV38" s="325"/>
      <c r="AW38" s="325"/>
      <c r="AX38" s="326"/>
      <c r="AY38" s="326"/>
      <c r="AZ38" s="327"/>
      <c r="BA38" s="324"/>
      <c r="BB38" s="324"/>
      <c r="BC38" s="324"/>
      <c r="BD38" s="324"/>
      <c r="BE38" s="325"/>
      <c r="BF38" s="325"/>
      <c r="BG38" s="326"/>
      <c r="BH38" s="326"/>
      <c r="BI38" s="327"/>
      <c r="BJ38" s="324"/>
      <c r="BK38" s="324"/>
      <c r="BL38" s="324"/>
      <c r="BM38" s="324"/>
      <c r="BN38" s="325"/>
      <c r="BO38" s="325"/>
      <c r="BP38" s="326"/>
      <c r="BQ38" s="326"/>
      <c r="BR38" s="327"/>
      <c r="BS38" s="324"/>
      <c r="BT38" s="324"/>
      <c r="BU38" s="324"/>
      <c r="BV38" s="324"/>
      <c r="BW38" s="325"/>
      <c r="BX38" s="325"/>
      <c r="BY38" s="326"/>
      <c r="BZ38" s="326"/>
      <c r="CA38" s="327"/>
      <c r="CB38" s="324"/>
      <c r="CC38" s="324"/>
      <c r="CD38" s="324"/>
      <c r="CE38" s="324"/>
      <c r="CF38" s="325"/>
      <c r="CG38" s="325"/>
      <c r="CH38" s="326"/>
      <c r="CI38" s="326"/>
      <c r="CJ38" s="327"/>
      <c r="CK38" s="324"/>
      <c r="CL38" s="324"/>
      <c r="CM38" s="324"/>
      <c r="CN38" s="324"/>
      <c r="CO38" s="325"/>
      <c r="CP38" s="325"/>
      <c r="CQ38" s="326"/>
      <c r="CR38" s="326"/>
      <c r="CS38" s="327"/>
      <c r="CT38" s="324"/>
      <c r="CU38" s="324"/>
      <c r="CV38" s="324"/>
      <c r="CW38" s="324"/>
      <c r="CX38" s="325"/>
      <c r="CY38" s="325"/>
      <c r="CZ38" s="326"/>
      <c r="DA38" s="326"/>
      <c r="DB38" s="327"/>
      <c r="DC38" s="324"/>
      <c r="DD38" s="324"/>
      <c r="DE38" s="324"/>
      <c r="DF38" s="324"/>
      <c r="DG38" s="325"/>
      <c r="DH38" s="325"/>
      <c r="DI38" s="326"/>
      <c r="DJ38" s="326"/>
      <c r="DK38" s="327"/>
      <c r="DL38" s="324"/>
      <c r="DM38" s="324"/>
      <c r="DN38" s="324"/>
      <c r="DO38" s="324"/>
      <c r="DP38" s="325"/>
      <c r="DQ38" s="325"/>
      <c r="DR38" s="326"/>
      <c r="DS38" s="326"/>
      <c r="DT38" s="327"/>
      <c r="DU38" s="324"/>
      <c r="DV38" s="324"/>
      <c r="DW38" s="324"/>
      <c r="DX38" s="324"/>
      <c r="DY38" s="325"/>
      <c r="DZ38" s="325"/>
      <c r="EA38" s="326"/>
      <c r="EB38" s="326"/>
      <c r="EC38" s="327"/>
      <c r="ED38" s="324"/>
      <c r="EE38" s="324"/>
      <c r="EF38" s="324"/>
      <c r="EG38" s="324"/>
      <c r="EH38" s="325"/>
      <c r="EI38" s="325"/>
      <c r="EJ38" s="326"/>
      <c r="EK38" s="326"/>
      <c r="EL38" s="327"/>
      <c r="EM38" s="324"/>
      <c r="EN38" s="324"/>
      <c r="EO38" s="324"/>
      <c r="EP38" s="324"/>
      <c r="EQ38" s="325"/>
      <c r="ER38" s="325"/>
      <c r="ES38" s="326"/>
      <c r="ET38" s="326"/>
      <c r="EU38" s="327"/>
      <c r="EV38" s="324"/>
      <c r="EW38" s="324"/>
      <c r="EX38" s="324"/>
      <c r="EY38" s="324"/>
      <c r="EZ38" s="325"/>
      <c r="FA38" s="325"/>
      <c r="FB38" s="326"/>
      <c r="FC38" s="326"/>
      <c r="FD38" s="327"/>
      <c r="FE38" s="324"/>
      <c r="FF38" s="324"/>
      <c r="FG38" s="324"/>
      <c r="FH38" s="324"/>
      <c r="FI38" s="325"/>
      <c r="FJ38" s="325"/>
      <c r="FK38" s="326"/>
      <c r="FL38" s="326"/>
      <c r="FM38" s="327"/>
      <c r="FN38" s="324"/>
      <c r="FO38" s="324"/>
      <c r="FP38" s="324"/>
      <c r="FQ38" s="324"/>
      <c r="FR38" s="325"/>
      <c r="FS38" s="325"/>
      <c r="FT38" s="326"/>
      <c r="FU38" s="326"/>
      <c r="FV38" s="327"/>
      <c r="FW38" s="324"/>
      <c r="FX38" s="324"/>
      <c r="FY38" s="324"/>
      <c r="FZ38" s="324"/>
      <c r="GA38" s="325"/>
      <c r="GB38" s="325"/>
      <c r="GC38" s="326"/>
      <c r="GD38" s="326"/>
      <c r="GE38" s="327"/>
      <c r="GF38" s="324"/>
      <c r="GG38" s="324"/>
      <c r="GH38" s="324"/>
      <c r="GI38" s="324"/>
      <c r="GJ38" s="325"/>
      <c r="GK38" s="325"/>
      <c r="GL38" s="326"/>
      <c r="GM38" s="326"/>
      <c r="GN38" s="327"/>
      <c r="GO38" s="324"/>
      <c r="GP38" s="324"/>
      <c r="GQ38" s="324"/>
      <c r="GR38" s="324"/>
      <c r="GS38" s="325"/>
      <c r="GT38" s="325"/>
      <c r="GU38" s="326"/>
      <c r="GV38" s="326"/>
      <c r="GW38" s="327"/>
      <c r="GX38" s="324"/>
      <c r="GY38" s="324"/>
      <c r="GZ38" s="324"/>
      <c r="HA38" s="324"/>
      <c r="HB38" s="325"/>
      <c r="HC38" s="325"/>
      <c r="HD38" s="326"/>
      <c r="HE38" s="326"/>
      <c r="HF38" s="327"/>
      <c r="HG38" s="324"/>
      <c r="HH38" s="324"/>
      <c r="HI38" s="324"/>
      <c r="HJ38" s="324"/>
      <c r="HK38" s="325"/>
      <c r="HL38" s="325"/>
      <c r="HM38" s="326"/>
      <c r="HN38" s="326"/>
      <c r="HO38" s="327"/>
      <c r="HP38" s="324"/>
      <c r="HQ38" s="324"/>
      <c r="HR38" s="324"/>
      <c r="HS38" s="324"/>
      <c r="HT38" s="325"/>
      <c r="HU38" s="325"/>
      <c r="HV38" s="326"/>
      <c r="HW38" s="326"/>
      <c r="HX38" s="327"/>
      <c r="HY38" s="324"/>
      <c r="HZ38" s="324"/>
      <c r="IA38" s="324"/>
      <c r="IB38" s="324"/>
      <c r="IC38" s="325"/>
      <c r="ID38" s="325"/>
      <c r="IE38" s="326"/>
      <c r="IF38" s="326"/>
      <c r="IG38" s="327"/>
      <c r="IH38" s="324"/>
      <c r="II38" s="324"/>
      <c r="IJ38" s="324"/>
      <c r="IK38" s="324"/>
      <c r="IL38" s="325"/>
      <c r="IM38" s="325"/>
      <c r="IN38" s="326"/>
      <c r="IO38" s="326"/>
      <c r="IP38" s="327"/>
      <c r="IQ38" s="324"/>
      <c r="IR38" s="324"/>
      <c r="IS38" s="324"/>
    </row>
    <row r="39" spans="1:253" x14ac:dyDescent="0.3">
      <c r="A39" s="320"/>
      <c r="B39" s="321"/>
      <c r="C39" s="321"/>
      <c r="D39" s="321"/>
      <c r="E39" s="321"/>
      <c r="F39" s="322"/>
      <c r="G39" s="322"/>
      <c r="H39" s="323"/>
      <c r="I39" s="323"/>
      <c r="J39" s="320"/>
      <c r="K39" s="324"/>
      <c r="L39" s="325"/>
      <c r="M39" s="325"/>
      <c r="N39" s="326"/>
      <c r="O39" s="326"/>
      <c r="P39" s="327"/>
      <c r="Q39" s="324"/>
      <c r="R39" s="324"/>
      <c r="S39" s="324"/>
      <c r="T39" s="324"/>
      <c r="U39" s="325"/>
      <c r="V39" s="325"/>
      <c r="W39" s="326"/>
      <c r="X39" s="326"/>
      <c r="Y39" s="327"/>
      <c r="Z39" s="324"/>
      <c r="AA39" s="324"/>
      <c r="AB39" s="324"/>
      <c r="AC39" s="324"/>
      <c r="AD39" s="325"/>
      <c r="AE39" s="325"/>
      <c r="AF39" s="326"/>
      <c r="AG39" s="326"/>
      <c r="AH39" s="327"/>
      <c r="AI39" s="324"/>
      <c r="AJ39" s="324"/>
      <c r="AK39" s="324"/>
      <c r="AL39" s="324"/>
      <c r="AM39" s="325"/>
      <c r="AN39" s="325"/>
      <c r="AO39" s="326"/>
      <c r="AP39" s="326"/>
      <c r="AQ39" s="327"/>
      <c r="AR39" s="324"/>
      <c r="AS39" s="324"/>
      <c r="AT39" s="324"/>
      <c r="AU39" s="324"/>
      <c r="AV39" s="325"/>
      <c r="AW39" s="325"/>
      <c r="AX39" s="326"/>
      <c r="AY39" s="326"/>
      <c r="AZ39" s="327"/>
      <c r="BA39" s="324"/>
      <c r="BB39" s="324"/>
      <c r="BC39" s="324"/>
      <c r="BD39" s="324"/>
      <c r="BE39" s="325"/>
      <c r="BF39" s="325"/>
      <c r="BG39" s="326"/>
      <c r="BH39" s="326"/>
      <c r="BI39" s="327"/>
      <c r="BJ39" s="324"/>
      <c r="BK39" s="324"/>
      <c r="BL39" s="324"/>
      <c r="BM39" s="324"/>
      <c r="BN39" s="325"/>
      <c r="BO39" s="325"/>
      <c r="BP39" s="326"/>
      <c r="BQ39" s="326"/>
      <c r="BR39" s="327"/>
      <c r="BS39" s="324"/>
      <c r="BT39" s="324"/>
      <c r="BU39" s="324"/>
      <c r="BV39" s="324"/>
      <c r="BW39" s="325"/>
      <c r="BX39" s="325"/>
      <c r="BY39" s="326"/>
      <c r="BZ39" s="326"/>
      <c r="CA39" s="327"/>
      <c r="CB39" s="324"/>
      <c r="CC39" s="324"/>
      <c r="CD39" s="324"/>
      <c r="CE39" s="324"/>
      <c r="CF39" s="325"/>
      <c r="CG39" s="325"/>
      <c r="CH39" s="326"/>
      <c r="CI39" s="326"/>
      <c r="CJ39" s="327"/>
      <c r="CK39" s="324"/>
      <c r="CL39" s="324"/>
      <c r="CM39" s="324"/>
      <c r="CN39" s="324"/>
      <c r="CO39" s="325"/>
      <c r="CP39" s="325"/>
      <c r="CQ39" s="326"/>
      <c r="CR39" s="326"/>
      <c r="CS39" s="327"/>
      <c r="CT39" s="324"/>
      <c r="CU39" s="324"/>
      <c r="CV39" s="324"/>
      <c r="CW39" s="324"/>
      <c r="CX39" s="325"/>
      <c r="CY39" s="325"/>
      <c r="CZ39" s="326"/>
      <c r="DA39" s="326"/>
      <c r="DB39" s="327"/>
      <c r="DC39" s="324"/>
      <c r="DD39" s="324"/>
      <c r="DE39" s="324"/>
      <c r="DF39" s="324"/>
      <c r="DG39" s="325"/>
      <c r="DH39" s="325"/>
      <c r="DI39" s="326"/>
      <c r="DJ39" s="326"/>
      <c r="DK39" s="327"/>
      <c r="DL39" s="324"/>
      <c r="DM39" s="324"/>
      <c r="DN39" s="324"/>
      <c r="DO39" s="324"/>
      <c r="DP39" s="325"/>
      <c r="DQ39" s="325"/>
      <c r="DR39" s="326"/>
      <c r="DS39" s="326"/>
      <c r="DT39" s="327"/>
      <c r="DU39" s="324"/>
      <c r="DV39" s="324"/>
      <c r="DW39" s="324"/>
      <c r="DX39" s="324"/>
      <c r="DY39" s="325"/>
      <c r="DZ39" s="325"/>
      <c r="EA39" s="326"/>
      <c r="EB39" s="326"/>
      <c r="EC39" s="327"/>
      <c r="ED39" s="324"/>
      <c r="EE39" s="324"/>
      <c r="EF39" s="324"/>
      <c r="EG39" s="324"/>
      <c r="EH39" s="325"/>
      <c r="EI39" s="325"/>
      <c r="EJ39" s="326"/>
      <c r="EK39" s="326"/>
      <c r="EL39" s="327"/>
      <c r="EM39" s="324"/>
      <c r="EN39" s="324"/>
      <c r="EO39" s="324"/>
      <c r="EP39" s="324"/>
      <c r="EQ39" s="325"/>
      <c r="ER39" s="325"/>
      <c r="ES39" s="326"/>
      <c r="ET39" s="326"/>
      <c r="EU39" s="327"/>
      <c r="EV39" s="324"/>
      <c r="EW39" s="324"/>
      <c r="EX39" s="324"/>
      <c r="EY39" s="324"/>
      <c r="EZ39" s="325"/>
      <c r="FA39" s="325"/>
      <c r="FB39" s="326"/>
      <c r="FC39" s="326"/>
      <c r="FD39" s="327"/>
      <c r="FE39" s="324"/>
      <c r="FF39" s="324"/>
      <c r="FG39" s="324"/>
      <c r="FH39" s="324"/>
      <c r="FI39" s="325"/>
      <c r="FJ39" s="325"/>
      <c r="FK39" s="326"/>
      <c r="FL39" s="326"/>
      <c r="FM39" s="327"/>
      <c r="FN39" s="324"/>
      <c r="FO39" s="324"/>
      <c r="FP39" s="324"/>
      <c r="FQ39" s="324"/>
      <c r="FR39" s="325"/>
      <c r="FS39" s="325"/>
      <c r="FT39" s="326"/>
      <c r="FU39" s="326"/>
      <c r="FV39" s="327"/>
      <c r="FW39" s="324"/>
      <c r="FX39" s="324"/>
      <c r="FY39" s="324"/>
      <c r="FZ39" s="324"/>
      <c r="GA39" s="325"/>
      <c r="GB39" s="325"/>
      <c r="GC39" s="326"/>
      <c r="GD39" s="326"/>
      <c r="GE39" s="327"/>
      <c r="GF39" s="324"/>
      <c r="GG39" s="324"/>
      <c r="GH39" s="324"/>
      <c r="GI39" s="324"/>
      <c r="GJ39" s="325"/>
      <c r="GK39" s="325"/>
      <c r="GL39" s="326"/>
      <c r="GM39" s="326"/>
      <c r="GN39" s="327"/>
      <c r="GO39" s="324"/>
      <c r="GP39" s="324"/>
      <c r="GQ39" s="324"/>
      <c r="GR39" s="324"/>
      <c r="GS39" s="325"/>
      <c r="GT39" s="325"/>
      <c r="GU39" s="326"/>
      <c r="GV39" s="326"/>
      <c r="GW39" s="327"/>
      <c r="GX39" s="324"/>
      <c r="GY39" s="324"/>
      <c r="GZ39" s="324"/>
      <c r="HA39" s="324"/>
      <c r="HB39" s="325"/>
      <c r="HC39" s="325"/>
      <c r="HD39" s="326"/>
      <c r="HE39" s="326"/>
      <c r="HF39" s="327"/>
      <c r="HG39" s="324"/>
      <c r="HH39" s="324"/>
      <c r="HI39" s="324"/>
      <c r="HJ39" s="324"/>
      <c r="HK39" s="325"/>
      <c r="HL39" s="325"/>
      <c r="HM39" s="326"/>
      <c r="HN39" s="326"/>
      <c r="HO39" s="327"/>
      <c r="HP39" s="324"/>
      <c r="HQ39" s="324"/>
      <c r="HR39" s="324"/>
      <c r="HS39" s="324"/>
      <c r="HT39" s="325"/>
      <c r="HU39" s="325"/>
      <c r="HV39" s="326"/>
      <c r="HW39" s="326"/>
      <c r="HX39" s="327"/>
      <c r="HY39" s="324"/>
      <c r="HZ39" s="324"/>
      <c r="IA39" s="324"/>
      <c r="IB39" s="324"/>
      <c r="IC39" s="325"/>
      <c r="ID39" s="325"/>
      <c r="IE39" s="326"/>
      <c r="IF39" s="326"/>
      <c r="IG39" s="327"/>
      <c r="IH39" s="324"/>
      <c r="II39" s="324"/>
      <c r="IJ39" s="324"/>
      <c r="IK39" s="324"/>
      <c r="IL39" s="325"/>
      <c r="IM39" s="325"/>
      <c r="IN39" s="326"/>
      <c r="IO39" s="326"/>
      <c r="IP39" s="327"/>
      <c r="IQ39" s="324"/>
      <c r="IR39" s="324"/>
      <c r="IS39" s="324"/>
    </row>
    <row r="40" spans="1:253" x14ac:dyDescent="0.3">
      <c r="A40" s="320"/>
      <c r="B40" s="321"/>
      <c r="C40" s="321"/>
      <c r="D40" s="321"/>
      <c r="E40" s="321"/>
      <c r="F40" s="322"/>
      <c r="G40" s="322"/>
      <c r="H40" s="323"/>
      <c r="I40" s="323"/>
      <c r="J40" s="320"/>
      <c r="K40" s="324"/>
      <c r="L40" s="325"/>
      <c r="M40" s="325"/>
      <c r="N40" s="326"/>
      <c r="O40" s="326"/>
      <c r="P40" s="327"/>
      <c r="Q40" s="324"/>
      <c r="R40" s="324"/>
      <c r="S40" s="324"/>
      <c r="T40" s="324"/>
      <c r="U40" s="325"/>
      <c r="V40" s="325"/>
      <c r="W40" s="326"/>
      <c r="X40" s="326"/>
      <c r="Y40" s="327"/>
      <c r="Z40" s="324"/>
      <c r="AA40" s="324"/>
      <c r="AB40" s="324"/>
      <c r="AC40" s="324"/>
      <c r="AD40" s="325"/>
      <c r="AE40" s="325"/>
      <c r="AF40" s="326"/>
      <c r="AG40" s="326"/>
      <c r="AH40" s="327"/>
      <c r="AI40" s="324"/>
      <c r="AJ40" s="324"/>
      <c r="AK40" s="324"/>
      <c r="AL40" s="324"/>
      <c r="AM40" s="325"/>
      <c r="AN40" s="325"/>
      <c r="AO40" s="326"/>
      <c r="AP40" s="326"/>
      <c r="AQ40" s="327"/>
      <c r="AR40" s="324"/>
      <c r="AS40" s="324"/>
      <c r="AT40" s="324"/>
      <c r="AU40" s="324"/>
      <c r="AV40" s="325"/>
      <c r="AW40" s="325"/>
      <c r="AX40" s="326"/>
      <c r="AY40" s="326"/>
      <c r="AZ40" s="327"/>
      <c r="BA40" s="324"/>
      <c r="BB40" s="324"/>
      <c r="BC40" s="324"/>
      <c r="BD40" s="324"/>
      <c r="BE40" s="325"/>
      <c r="BF40" s="325"/>
      <c r="BG40" s="326"/>
      <c r="BH40" s="326"/>
      <c r="BI40" s="327"/>
      <c r="BJ40" s="324"/>
      <c r="BK40" s="324"/>
      <c r="BL40" s="324"/>
      <c r="BM40" s="324"/>
      <c r="BN40" s="325"/>
      <c r="BO40" s="325"/>
      <c r="BP40" s="326"/>
      <c r="BQ40" s="326"/>
      <c r="BR40" s="327"/>
      <c r="BS40" s="324"/>
      <c r="BT40" s="324"/>
      <c r="BU40" s="324"/>
      <c r="BV40" s="324"/>
      <c r="BW40" s="325"/>
      <c r="BX40" s="325"/>
      <c r="BY40" s="326"/>
      <c r="BZ40" s="326"/>
      <c r="CA40" s="327"/>
      <c r="CB40" s="324"/>
      <c r="CC40" s="324"/>
      <c r="CD40" s="324"/>
      <c r="CE40" s="324"/>
      <c r="CF40" s="325"/>
      <c r="CG40" s="325"/>
      <c r="CH40" s="326"/>
      <c r="CI40" s="326"/>
      <c r="CJ40" s="327"/>
      <c r="CK40" s="324"/>
      <c r="CL40" s="324"/>
      <c r="CM40" s="324"/>
      <c r="CN40" s="324"/>
      <c r="CO40" s="325"/>
      <c r="CP40" s="325"/>
      <c r="CQ40" s="326"/>
      <c r="CR40" s="326"/>
      <c r="CS40" s="327"/>
      <c r="CT40" s="324"/>
      <c r="CU40" s="324"/>
      <c r="CV40" s="324"/>
      <c r="CW40" s="324"/>
      <c r="CX40" s="325"/>
      <c r="CY40" s="325"/>
      <c r="CZ40" s="326"/>
      <c r="DA40" s="326"/>
      <c r="DB40" s="327"/>
      <c r="DC40" s="324"/>
      <c r="DD40" s="324"/>
      <c r="DE40" s="324"/>
      <c r="DF40" s="324"/>
      <c r="DG40" s="325"/>
      <c r="DH40" s="325"/>
      <c r="DI40" s="326"/>
      <c r="DJ40" s="326"/>
      <c r="DK40" s="327"/>
      <c r="DL40" s="324"/>
      <c r="DM40" s="324"/>
      <c r="DN40" s="324"/>
      <c r="DO40" s="324"/>
      <c r="DP40" s="325"/>
      <c r="DQ40" s="325"/>
      <c r="DR40" s="326"/>
      <c r="DS40" s="326"/>
      <c r="DT40" s="327"/>
      <c r="DU40" s="324"/>
      <c r="DV40" s="324"/>
      <c r="DW40" s="324"/>
      <c r="DX40" s="324"/>
      <c r="DY40" s="325"/>
      <c r="DZ40" s="325"/>
      <c r="EA40" s="326"/>
      <c r="EB40" s="326"/>
      <c r="EC40" s="327"/>
      <c r="ED40" s="324"/>
      <c r="EE40" s="324"/>
      <c r="EF40" s="324"/>
      <c r="EG40" s="324"/>
      <c r="EH40" s="325"/>
      <c r="EI40" s="325"/>
      <c r="EJ40" s="326"/>
      <c r="EK40" s="326"/>
      <c r="EL40" s="327"/>
      <c r="EM40" s="324"/>
      <c r="EN40" s="324"/>
      <c r="EO40" s="324"/>
      <c r="EP40" s="324"/>
      <c r="EQ40" s="325"/>
      <c r="ER40" s="325"/>
      <c r="ES40" s="326"/>
      <c r="ET40" s="326"/>
      <c r="EU40" s="327"/>
      <c r="EV40" s="324"/>
      <c r="EW40" s="324"/>
      <c r="EX40" s="324"/>
      <c r="EY40" s="324"/>
      <c r="EZ40" s="325"/>
      <c r="FA40" s="325"/>
      <c r="FB40" s="326"/>
      <c r="FC40" s="326"/>
      <c r="FD40" s="327"/>
      <c r="FE40" s="324"/>
      <c r="FF40" s="324"/>
      <c r="FG40" s="324"/>
      <c r="FH40" s="324"/>
      <c r="FI40" s="325"/>
      <c r="FJ40" s="325"/>
      <c r="FK40" s="326"/>
      <c r="FL40" s="326"/>
      <c r="FM40" s="327"/>
      <c r="FN40" s="324"/>
      <c r="FO40" s="324"/>
      <c r="FP40" s="324"/>
      <c r="FQ40" s="324"/>
      <c r="FR40" s="325"/>
      <c r="FS40" s="325"/>
      <c r="FT40" s="326"/>
      <c r="FU40" s="326"/>
      <c r="FV40" s="327"/>
      <c r="FW40" s="324"/>
      <c r="FX40" s="324"/>
      <c r="FY40" s="324"/>
      <c r="FZ40" s="324"/>
      <c r="GA40" s="325"/>
      <c r="GB40" s="325"/>
      <c r="GC40" s="326"/>
      <c r="GD40" s="326"/>
      <c r="GE40" s="327"/>
      <c r="GF40" s="324"/>
      <c r="GG40" s="324"/>
      <c r="GH40" s="324"/>
      <c r="GI40" s="324"/>
      <c r="GJ40" s="325"/>
      <c r="GK40" s="325"/>
      <c r="GL40" s="326"/>
      <c r="GM40" s="326"/>
      <c r="GN40" s="327"/>
      <c r="GO40" s="324"/>
      <c r="GP40" s="324"/>
      <c r="GQ40" s="324"/>
      <c r="GR40" s="324"/>
      <c r="GS40" s="325"/>
      <c r="GT40" s="325"/>
      <c r="GU40" s="326"/>
      <c r="GV40" s="326"/>
      <c r="GW40" s="327"/>
      <c r="GX40" s="324"/>
      <c r="GY40" s="324"/>
      <c r="GZ40" s="324"/>
      <c r="HA40" s="324"/>
      <c r="HB40" s="325"/>
      <c r="HC40" s="325"/>
      <c r="HD40" s="326"/>
      <c r="HE40" s="326"/>
      <c r="HF40" s="327"/>
      <c r="HG40" s="324"/>
      <c r="HH40" s="324"/>
      <c r="HI40" s="324"/>
      <c r="HJ40" s="324"/>
      <c r="HK40" s="325"/>
      <c r="HL40" s="325"/>
      <c r="HM40" s="326"/>
      <c r="HN40" s="326"/>
      <c r="HO40" s="327"/>
      <c r="HP40" s="324"/>
      <c r="HQ40" s="324"/>
      <c r="HR40" s="324"/>
      <c r="HS40" s="324"/>
      <c r="HT40" s="325"/>
      <c r="HU40" s="325"/>
      <c r="HV40" s="326"/>
      <c r="HW40" s="326"/>
      <c r="HX40" s="327"/>
      <c r="HY40" s="324"/>
      <c r="HZ40" s="324"/>
      <c r="IA40" s="324"/>
      <c r="IB40" s="324"/>
      <c r="IC40" s="325"/>
      <c r="ID40" s="325"/>
      <c r="IE40" s="326"/>
      <c r="IF40" s="326"/>
      <c r="IG40" s="327"/>
      <c r="IH40" s="324"/>
      <c r="II40" s="324"/>
      <c r="IJ40" s="324"/>
      <c r="IK40" s="324"/>
      <c r="IL40" s="325"/>
      <c r="IM40" s="325"/>
      <c r="IN40" s="326"/>
      <c r="IO40" s="326"/>
      <c r="IP40" s="327"/>
      <c r="IQ40" s="324"/>
      <c r="IR40" s="324"/>
      <c r="IS40" s="324"/>
    </row>
    <row r="41" spans="1:253" x14ac:dyDescent="0.3">
      <c r="A41" s="320"/>
      <c r="B41" s="321"/>
      <c r="C41" s="321"/>
      <c r="D41" s="321"/>
      <c r="E41" s="321"/>
      <c r="F41" s="322"/>
      <c r="G41" s="322"/>
      <c r="H41" s="323"/>
      <c r="I41" s="323"/>
      <c r="J41" s="320"/>
      <c r="K41" s="324"/>
      <c r="L41" s="325"/>
      <c r="M41" s="325"/>
      <c r="N41" s="326"/>
      <c r="O41" s="326"/>
      <c r="P41" s="327"/>
      <c r="Q41" s="324"/>
      <c r="R41" s="324"/>
      <c r="S41" s="324"/>
      <c r="T41" s="324"/>
      <c r="U41" s="325"/>
      <c r="V41" s="325"/>
      <c r="W41" s="326"/>
      <c r="X41" s="326"/>
      <c r="Y41" s="327"/>
      <c r="Z41" s="324"/>
      <c r="AA41" s="324"/>
      <c r="AB41" s="324"/>
      <c r="AC41" s="324"/>
      <c r="AD41" s="325"/>
      <c r="AE41" s="325"/>
      <c r="AF41" s="326"/>
      <c r="AG41" s="326"/>
      <c r="AH41" s="327"/>
      <c r="AI41" s="324"/>
      <c r="AJ41" s="324"/>
      <c r="AK41" s="324"/>
      <c r="AL41" s="324"/>
      <c r="AM41" s="325"/>
      <c r="AN41" s="325"/>
      <c r="AO41" s="326"/>
      <c r="AP41" s="326"/>
      <c r="AQ41" s="327"/>
      <c r="AR41" s="324"/>
      <c r="AS41" s="324"/>
      <c r="AT41" s="324"/>
      <c r="AU41" s="324"/>
      <c r="AV41" s="325"/>
      <c r="AW41" s="325"/>
      <c r="AX41" s="326"/>
      <c r="AY41" s="326"/>
      <c r="AZ41" s="327"/>
      <c r="BA41" s="324"/>
      <c r="BB41" s="324"/>
      <c r="BC41" s="324"/>
      <c r="BD41" s="324"/>
      <c r="BE41" s="325"/>
      <c r="BF41" s="325"/>
      <c r="BG41" s="326"/>
      <c r="BH41" s="326"/>
      <c r="BI41" s="327"/>
      <c r="BJ41" s="324"/>
      <c r="BK41" s="324"/>
      <c r="BL41" s="324"/>
      <c r="BM41" s="324"/>
      <c r="BN41" s="325"/>
      <c r="BO41" s="325"/>
      <c r="BP41" s="326"/>
      <c r="BQ41" s="326"/>
      <c r="BR41" s="327"/>
      <c r="BS41" s="324"/>
      <c r="BT41" s="324"/>
      <c r="BU41" s="324"/>
      <c r="BV41" s="324"/>
      <c r="BW41" s="325"/>
      <c r="BX41" s="325"/>
      <c r="BY41" s="326"/>
      <c r="BZ41" s="326"/>
      <c r="CA41" s="327"/>
      <c r="CB41" s="324"/>
      <c r="CC41" s="324"/>
      <c r="CD41" s="324"/>
      <c r="CE41" s="324"/>
      <c r="CF41" s="325"/>
      <c r="CG41" s="325"/>
      <c r="CH41" s="326"/>
      <c r="CI41" s="326"/>
      <c r="CJ41" s="327"/>
      <c r="CK41" s="324"/>
      <c r="CL41" s="324"/>
      <c r="CM41" s="324"/>
      <c r="CN41" s="324"/>
      <c r="CO41" s="325"/>
      <c r="CP41" s="325"/>
      <c r="CQ41" s="326"/>
      <c r="CR41" s="326"/>
      <c r="CS41" s="327"/>
      <c r="CT41" s="324"/>
      <c r="CU41" s="324"/>
      <c r="CV41" s="324"/>
      <c r="CW41" s="324"/>
      <c r="CX41" s="325"/>
      <c r="CY41" s="325"/>
      <c r="CZ41" s="326"/>
      <c r="DA41" s="326"/>
      <c r="DB41" s="327"/>
      <c r="DC41" s="324"/>
      <c r="DD41" s="324"/>
      <c r="DE41" s="324"/>
      <c r="DF41" s="324"/>
      <c r="DG41" s="325"/>
      <c r="DH41" s="325"/>
      <c r="DI41" s="326"/>
      <c r="DJ41" s="326"/>
      <c r="DK41" s="327"/>
      <c r="DL41" s="324"/>
      <c r="DM41" s="324"/>
      <c r="DN41" s="324"/>
      <c r="DO41" s="324"/>
      <c r="DP41" s="325"/>
      <c r="DQ41" s="325"/>
      <c r="DR41" s="326"/>
      <c r="DS41" s="326"/>
      <c r="DT41" s="327"/>
      <c r="DU41" s="324"/>
      <c r="DV41" s="324"/>
      <c r="DW41" s="324"/>
      <c r="DX41" s="324"/>
      <c r="DY41" s="325"/>
      <c r="DZ41" s="325"/>
      <c r="EA41" s="326"/>
      <c r="EB41" s="326"/>
      <c r="EC41" s="327"/>
      <c r="ED41" s="324"/>
      <c r="EE41" s="324"/>
      <c r="EF41" s="324"/>
      <c r="EG41" s="324"/>
      <c r="EH41" s="325"/>
      <c r="EI41" s="325"/>
      <c r="EJ41" s="326"/>
      <c r="EK41" s="326"/>
      <c r="EL41" s="327"/>
      <c r="EM41" s="324"/>
      <c r="EN41" s="324"/>
      <c r="EO41" s="324"/>
      <c r="EP41" s="324"/>
      <c r="EQ41" s="325"/>
      <c r="ER41" s="325"/>
      <c r="ES41" s="326"/>
      <c r="ET41" s="326"/>
      <c r="EU41" s="327"/>
      <c r="EV41" s="324"/>
      <c r="EW41" s="324"/>
      <c r="EX41" s="324"/>
      <c r="EY41" s="324"/>
      <c r="EZ41" s="325"/>
      <c r="FA41" s="325"/>
      <c r="FB41" s="326"/>
      <c r="FC41" s="326"/>
      <c r="FD41" s="327"/>
      <c r="FE41" s="324"/>
      <c r="FF41" s="324"/>
      <c r="FG41" s="324"/>
      <c r="FH41" s="324"/>
      <c r="FI41" s="325"/>
      <c r="FJ41" s="325"/>
      <c r="FK41" s="326"/>
      <c r="FL41" s="326"/>
      <c r="FM41" s="327"/>
      <c r="FN41" s="324"/>
      <c r="FO41" s="324"/>
      <c r="FP41" s="324"/>
      <c r="FQ41" s="324"/>
      <c r="FR41" s="325"/>
      <c r="FS41" s="325"/>
      <c r="FT41" s="326"/>
      <c r="FU41" s="326"/>
      <c r="FV41" s="327"/>
      <c r="FW41" s="324"/>
      <c r="FX41" s="324"/>
      <c r="FY41" s="324"/>
      <c r="FZ41" s="324"/>
      <c r="GA41" s="325"/>
      <c r="GB41" s="325"/>
      <c r="GC41" s="326"/>
      <c r="GD41" s="326"/>
      <c r="GE41" s="327"/>
      <c r="GF41" s="324"/>
      <c r="GG41" s="324"/>
      <c r="GH41" s="324"/>
      <c r="GI41" s="324"/>
      <c r="GJ41" s="325"/>
      <c r="GK41" s="325"/>
      <c r="GL41" s="326"/>
      <c r="GM41" s="326"/>
      <c r="GN41" s="327"/>
      <c r="GO41" s="324"/>
      <c r="GP41" s="324"/>
      <c r="GQ41" s="324"/>
      <c r="GR41" s="324"/>
      <c r="GS41" s="325"/>
      <c r="GT41" s="325"/>
      <c r="GU41" s="326"/>
      <c r="GV41" s="326"/>
      <c r="GW41" s="327"/>
      <c r="GX41" s="324"/>
      <c r="GY41" s="324"/>
      <c r="GZ41" s="324"/>
      <c r="HA41" s="324"/>
      <c r="HB41" s="325"/>
      <c r="HC41" s="325"/>
      <c r="HD41" s="326"/>
      <c r="HE41" s="326"/>
      <c r="HF41" s="327"/>
      <c r="HG41" s="324"/>
      <c r="HH41" s="324"/>
      <c r="HI41" s="324"/>
      <c r="HJ41" s="324"/>
      <c r="HK41" s="325"/>
      <c r="HL41" s="325"/>
      <c r="HM41" s="326"/>
      <c r="HN41" s="326"/>
      <c r="HO41" s="327"/>
      <c r="HP41" s="324"/>
      <c r="HQ41" s="324"/>
      <c r="HR41" s="324"/>
      <c r="HS41" s="324"/>
      <c r="HT41" s="325"/>
      <c r="HU41" s="325"/>
      <c r="HV41" s="326"/>
      <c r="HW41" s="326"/>
      <c r="HX41" s="327"/>
      <c r="HY41" s="324"/>
      <c r="HZ41" s="324"/>
      <c r="IA41" s="324"/>
      <c r="IB41" s="324"/>
      <c r="IC41" s="325"/>
      <c r="ID41" s="325"/>
      <c r="IE41" s="326"/>
      <c r="IF41" s="326"/>
      <c r="IG41" s="327"/>
      <c r="IH41" s="324"/>
      <c r="II41" s="324"/>
      <c r="IJ41" s="324"/>
      <c r="IK41" s="324"/>
      <c r="IL41" s="325"/>
      <c r="IM41" s="325"/>
      <c r="IN41" s="326"/>
      <c r="IO41" s="326"/>
      <c r="IP41" s="327"/>
      <c r="IQ41" s="324"/>
      <c r="IR41" s="324"/>
      <c r="IS41" s="324"/>
    </row>
    <row r="42" spans="1:253" x14ac:dyDescent="0.3">
      <c r="A42" s="319"/>
      <c r="B42" s="319"/>
      <c r="C42" s="319"/>
      <c r="D42" s="319"/>
      <c r="E42" s="319"/>
      <c r="F42" s="319"/>
      <c r="G42" s="319"/>
      <c r="H42" s="319"/>
      <c r="I42" s="319"/>
      <c r="J42" s="317"/>
    </row>
    <row r="43" spans="1:253" x14ac:dyDescent="0.3">
      <c r="A43" s="319"/>
      <c r="B43" s="319"/>
      <c r="C43" s="319"/>
      <c r="D43" s="319"/>
      <c r="E43" s="319"/>
      <c r="F43" s="319"/>
      <c r="G43" s="319"/>
      <c r="H43" s="319"/>
      <c r="I43" s="319"/>
      <c r="J43" s="317"/>
    </row>
    <row r="44" spans="1:253" x14ac:dyDescent="0.3">
      <c r="A44" s="328"/>
      <c r="B44" s="328"/>
      <c r="C44" s="328"/>
      <c r="D44" s="328"/>
      <c r="E44" s="328"/>
      <c r="F44" s="328"/>
      <c r="G44" s="329"/>
      <c r="H44" s="329"/>
      <c r="I44" s="328"/>
      <c r="J44" s="317"/>
    </row>
    <row r="45" spans="1:253" x14ac:dyDescent="0.3">
      <c r="A45" s="319"/>
      <c r="B45" s="319"/>
      <c r="C45" s="319"/>
      <c r="D45" s="319"/>
      <c r="E45" s="319"/>
      <c r="F45" s="319"/>
      <c r="G45" s="319"/>
      <c r="H45" s="319"/>
      <c r="I45" s="319"/>
      <c r="J45" s="317"/>
    </row>
    <row r="46" spans="1:253" s="333" customFormat="1" x14ac:dyDescent="0.3">
      <c r="A46" s="330"/>
      <c r="B46" s="330"/>
      <c r="C46" s="330"/>
      <c r="D46" s="331"/>
      <c r="E46" s="330"/>
      <c r="F46" s="330"/>
      <c r="G46" s="332"/>
      <c r="H46" s="332"/>
      <c r="I46" s="330"/>
      <c r="J46" s="317"/>
      <c r="M46" s="274"/>
      <c r="N46" s="274"/>
      <c r="O46" s="274"/>
      <c r="P46" s="274"/>
    </row>
    <row r="47" spans="1:253" s="333" customFormat="1" x14ac:dyDescent="0.3">
      <c r="A47" s="330"/>
      <c r="B47" s="330"/>
      <c r="C47" s="330"/>
      <c r="D47" s="331"/>
      <c r="E47" s="330"/>
      <c r="F47" s="330"/>
      <c r="G47" s="332"/>
      <c r="H47" s="332"/>
      <c r="I47" s="330"/>
      <c r="J47" s="317"/>
      <c r="M47" s="274"/>
      <c r="N47" s="274"/>
      <c r="O47" s="274"/>
      <c r="P47" s="274"/>
    </row>
    <row r="48" spans="1:253" s="333" customFormat="1" x14ac:dyDescent="0.3">
      <c r="A48" s="330"/>
      <c r="B48" s="330"/>
      <c r="C48" s="330"/>
      <c r="D48" s="331"/>
      <c r="E48" s="330"/>
      <c r="F48" s="330"/>
      <c r="G48" s="332"/>
      <c r="H48" s="332"/>
      <c r="I48" s="330"/>
      <c r="J48" s="317"/>
      <c r="M48" s="274"/>
      <c r="N48" s="274"/>
      <c r="O48" s="274"/>
      <c r="P48" s="274"/>
    </row>
    <row r="49" spans="1:16" s="333" customFormat="1" x14ac:dyDescent="0.3">
      <c r="A49" s="330"/>
      <c r="B49" s="330"/>
      <c r="C49" s="330"/>
      <c r="D49" s="331"/>
      <c r="E49" s="330"/>
      <c r="F49" s="330"/>
      <c r="G49" s="332"/>
      <c r="H49" s="332"/>
      <c r="I49" s="330"/>
      <c r="J49" s="317"/>
      <c r="M49" s="274"/>
      <c r="N49" s="274"/>
      <c r="O49" s="274"/>
      <c r="P49" s="274"/>
    </row>
    <row r="50" spans="1:16" s="333" customFormat="1" x14ac:dyDescent="0.3">
      <c r="A50" s="330"/>
      <c r="B50" s="330"/>
      <c r="C50" s="330"/>
      <c r="D50" s="331"/>
      <c r="E50" s="330"/>
      <c r="F50" s="330"/>
      <c r="G50" s="332"/>
      <c r="H50" s="332"/>
      <c r="I50" s="330"/>
      <c r="J50" s="317"/>
      <c r="M50" s="274"/>
      <c r="N50" s="274"/>
      <c r="O50" s="274"/>
      <c r="P50" s="274"/>
    </row>
    <row r="51" spans="1:16" s="333" customFormat="1" x14ac:dyDescent="0.3">
      <c r="A51" s="330"/>
      <c r="B51" s="330"/>
      <c r="C51" s="330"/>
      <c r="D51" s="331"/>
      <c r="E51" s="330"/>
      <c r="F51" s="330"/>
      <c r="G51" s="332"/>
      <c r="H51" s="332"/>
      <c r="I51" s="330"/>
      <c r="J51" s="317"/>
      <c r="M51" s="274"/>
      <c r="N51" s="274"/>
      <c r="O51" s="274"/>
      <c r="P51" s="274"/>
    </row>
    <row r="52" spans="1:16" s="333" customFormat="1" x14ac:dyDescent="0.3">
      <c r="A52" s="330"/>
      <c r="B52" s="330"/>
      <c r="C52" s="330"/>
      <c r="D52" s="331"/>
      <c r="E52" s="330"/>
      <c r="F52" s="330"/>
      <c r="G52" s="332"/>
      <c r="H52" s="332"/>
      <c r="J52" s="317"/>
      <c r="M52" s="274"/>
      <c r="N52" s="274"/>
      <c r="O52" s="274"/>
      <c r="P52" s="274"/>
    </row>
    <row r="53" spans="1:16" s="333" customFormat="1" x14ac:dyDescent="0.3">
      <c r="A53" s="330"/>
      <c r="B53" s="330"/>
      <c r="C53" s="330"/>
      <c r="D53" s="331"/>
      <c r="E53" s="330"/>
      <c r="F53" s="330"/>
      <c r="G53" s="332"/>
      <c r="H53" s="332"/>
      <c r="J53" s="317"/>
      <c r="M53" s="274"/>
      <c r="N53" s="274"/>
      <c r="O53" s="274"/>
      <c r="P53" s="274"/>
    </row>
    <row r="54" spans="1:16" s="333" customFormat="1" x14ac:dyDescent="0.3">
      <c r="A54" s="330"/>
      <c r="B54" s="330"/>
      <c r="C54" s="330"/>
      <c r="D54" s="331"/>
      <c r="E54" s="330"/>
      <c r="F54" s="330"/>
      <c r="G54" s="332"/>
      <c r="H54" s="332"/>
      <c r="J54" s="317"/>
      <c r="M54" s="274"/>
      <c r="N54" s="274"/>
      <c r="O54" s="274"/>
      <c r="P54" s="274"/>
    </row>
    <row r="55" spans="1:16" s="333" customFormat="1" x14ac:dyDescent="0.3">
      <c r="A55" s="330"/>
      <c r="B55" s="330"/>
      <c r="C55" s="330"/>
      <c r="D55" s="331"/>
      <c r="E55" s="330"/>
      <c r="F55" s="330"/>
      <c r="G55" s="332"/>
      <c r="H55" s="332"/>
      <c r="J55" s="317"/>
      <c r="M55" s="274"/>
      <c r="N55" s="274"/>
      <c r="O55" s="274"/>
      <c r="P55" s="274"/>
    </row>
    <row r="56" spans="1:16" s="333" customFormat="1" x14ac:dyDescent="0.3">
      <c r="A56" s="330"/>
      <c r="B56" s="330"/>
      <c r="C56" s="330"/>
      <c r="D56" s="331"/>
      <c r="E56" s="330"/>
      <c r="F56" s="330"/>
      <c r="G56" s="332"/>
      <c r="H56" s="332"/>
      <c r="J56" s="317"/>
      <c r="M56" s="274"/>
      <c r="N56" s="274"/>
      <c r="O56" s="274"/>
      <c r="P56" s="274"/>
    </row>
    <row r="57" spans="1:16" s="333" customFormat="1" x14ac:dyDescent="0.3">
      <c r="A57" s="330"/>
      <c r="B57" s="330"/>
      <c r="C57" s="330"/>
      <c r="D57" s="331"/>
      <c r="E57" s="330"/>
      <c r="F57" s="330"/>
      <c r="G57" s="332"/>
      <c r="H57" s="332"/>
      <c r="J57" s="317"/>
      <c r="M57" s="274"/>
      <c r="N57" s="274"/>
      <c r="O57" s="274"/>
      <c r="P57" s="274"/>
    </row>
    <row r="58" spans="1:16" s="333" customFormat="1" x14ac:dyDescent="0.3">
      <c r="A58" s="330"/>
      <c r="B58" s="330"/>
      <c r="C58" s="330"/>
      <c r="D58" s="331"/>
      <c r="E58" s="330"/>
      <c r="F58" s="330"/>
      <c r="G58" s="332"/>
      <c r="H58" s="332"/>
      <c r="J58" s="317"/>
      <c r="M58" s="274"/>
      <c r="N58" s="274"/>
      <c r="O58" s="274"/>
      <c r="P58" s="274"/>
    </row>
    <row r="59" spans="1:16" s="333" customFormat="1" x14ac:dyDescent="0.3">
      <c r="A59" s="330"/>
      <c r="B59" s="330"/>
      <c r="C59" s="330"/>
      <c r="D59" s="331"/>
      <c r="E59" s="330"/>
      <c r="F59" s="330"/>
      <c r="G59" s="332"/>
      <c r="H59" s="332"/>
      <c r="J59" s="317"/>
      <c r="M59" s="274"/>
      <c r="N59" s="274"/>
      <c r="O59" s="274"/>
      <c r="P59" s="274"/>
    </row>
    <row r="60" spans="1:16" s="333" customFormat="1" x14ac:dyDescent="0.3">
      <c r="A60" s="330"/>
      <c r="B60" s="330"/>
      <c r="C60" s="330"/>
      <c r="D60" s="331"/>
      <c r="E60" s="330"/>
      <c r="F60" s="330"/>
      <c r="G60" s="332"/>
      <c r="H60" s="332"/>
      <c r="J60" s="317"/>
      <c r="M60" s="274"/>
      <c r="N60" s="274"/>
      <c r="O60" s="274"/>
      <c r="P60" s="274"/>
    </row>
    <row r="61" spans="1:16" s="333" customFormat="1" x14ac:dyDescent="0.3">
      <c r="A61" s="330"/>
      <c r="B61" s="330"/>
      <c r="C61" s="330"/>
      <c r="D61" s="331"/>
      <c r="E61" s="330"/>
      <c r="F61" s="330"/>
      <c r="G61" s="332"/>
      <c r="H61" s="332"/>
      <c r="J61" s="317"/>
      <c r="M61" s="274"/>
      <c r="N61" s="274"/>
      <c r="O61" s="274"/>
      <c r="P61" s="274"/>
    </row>
    <row r="62" spans="1:16" x14ac:dyDescent="0.3">
      <c r="A62" s="319"/>
      <c r="B62" s="319"/>
      <c r="C62" s="319"/>
      <c r="D62" s="331"/>
      <c r="E62" s="319"/>
      <c r="F62" s="319"/>
      <c r="G62" s="334"/>
      <c r="H62" s="334"/>
      <c r="J62" s="317"/>
    </row>
    <row r="63" spans="1:16" x14ac:dyDescent="0.3">
      <c r="A63" s="319"/>
      <c r="B63" s="319"/>
      <c r="C63" s="319"/>
      <c r="D63" s="331"/>
      <c r="E63" s="319"/>
      <c r="F63" s="319"/>
      <c r="G63" s="334"/>
      <c r="H63" s="334"/>
      <c r="J63" s="317"/>
    </row>
    <row r="64" spans="1:16" x14ac:dyDescent="0.3">
      <c r="A64" s="319"/>
      <c r="B64" s="319"/>
      <c r="C64" s="319"/>
      <c r="D64" s="335"/>
      <c r="E64" s="319"/>
      <c r="F64" s="319"/>
      <c r="G64" s="334"/>
      <c r="H64" s="334"/>
      <c r="J64" s="317"/>
    </row>
    <row r="65" spans="1:16" x14ac:dyDescent="0.3">
      <c r="A65" s="319"/>
      <c r="B65" s="319"/>
      <c r="C65" s="319"/>
      <c r="D65" s="335"/>
      <c r="E65" s="319"/>
      <c r="F65" s="319"/>
      <c r="G65" s="334"/>
      <c r="H65" s="334"/>
      <c r="J65" s="317"/>
    </row>
    <row r="66" spans="1:16" x14ac:dyDescent="0.3">
      <c r="A66" s="319"/>
      <c r="B66" s="319"/>
      <c r="C66" s="319"/>
      <c r="D66" s="331"/>
      <c r="E66" s="319"/>
      <c r="F66" s="319"/>
      <c r="G66" s="334"/>
      <c r="H66" s="334"/>
      <c r="J66" s="317"/>
    </row>
    <row r="67" spans="1:16" x14ac:dyDescent="0.3">
      <c r="A67" s="319"/>
      <c r="B67" s="319"/>
      <c r="C67" s="319"/>
      <c r="D67" s="331"/>
      <c r="E67" s="319"/>
      <c r="F67" s="319"/>
      <c r="G67" s="334"/>
      <c r="H67" s="334"/>
      <c r="J67" s="317"/>
    </row>
    <row r="68" spans="1:16" x14ac:dyDescent="0.3">
      <c r="A68" s="319"/>
      <c r="B68" s="319"/>
      <c r="C68" s="319"/>
      <c r="D68" s="331"/>
      <c r="E68" s="319"/>
      <c r="F68" s="319"/>
      <c r="G68" s="334"/>
      <c r="H68" s="334"/>
      <c r="J68" s="317"/>
    </row>
    <row r="69" spans="1:16" x14ac:dyDescent="0.3">
      <c r="A69" s="319"/>
      <c r="B69" s="319"/>
      <c r="C69" s="319"/>
      <c r="D69" s="321"/>
      <c r="E69" s="319"/>
      <c r="F69" s="319"/>
      <c r="G69" s="334"/>
      <c r="H69" s="334"/>
      <c r="J69" s="317"/>
    </row>
    <row r="70" spans="1:16" x14ac:dyDescent="0.3">
      <c r="A70" s="319"/>
      <c r="B70" s="319"/>
      <c r="C70" s="319"/>
      <c r="D70" s="321"/>
      <c r="E70" s="319"/>
      <c r="F70" s="319"/>
      <c r="G70" s="334"/>
      <c r="H70" s="334"/>
      <c r="J70" s="317"/>
    </row>
    <row r="71" spans="1:16" x14ac:dyDescent="0.3">
      <c r="A71" s="319"/>
      <c r="B71" s="319"/>
      <c r="C71" s="319"/>
      <c r="D71" s="321"/>
      <c r="E71" s="319"/>
      <c r="F71" s="319"/>
      <c r="G71" s="334"/>
      <c r="H71" s="334"/>
      <c r="J71" s="317"/>
    </row>
    <row r="72" spans="1:16" x14ac:dyDescent="0.3">
      <c r="A72" s="319"/>
      <c r="B72" s="319"/>
      <c r="C72" s="319"/>
      <c r="D72" s="321"/>
      <c r="E72" s="319"/>
      <c r="F72" s="319"/>
      <c r="G72" s="334"/>
      <c r="H72" s="334"/>
      <c r="J72" s="317"/>
    </row>
    <row r="75" spans="1:16" ht="30" customHeight="1" x14ac:dyDescent="0.3">
      <c r="M75"/>
      <c r="N75"/>
      <c r="O75"/>
      <c r="P75"/>
    </row>
    <row r="76" spans="1:16" ht="15" customHeight="1" x14ac:dyDescent="0.3">
      <c r="M76"/>
      <c r="N76"/>
      <c r="O76"/>
      <c r="P76"/>
    </row>
    <row r="77" spans="1:16" ht="30.75" customHeight="1" x14ac:dyDescent="0.3">
      <c r="M77"/>
      <c r="N77"/>
      <c r="O77"/>
      <c r="P77"/>
    </row>
    <row r="80" spans="1:16" ht="15" customHeight="1" x14ac:dyDescent="0.3">
      <c r="M80"/>
      <c r="N80"/>
      <c r="O80"/>
      <c r="P80"/>
    </row>
    <row r="82" spans="13:16" ht="15" customHeight="1" x14ac:dyDescent="0.3">
      <c r="M82"/>
      <c r="N82"/>
      <c r="O82"/>
      <c r="P82"/>
    </row>
    <row r="84" spans="13:16" ht="22.5" customHeight="1" x14ac:dyDescent="0.3">
      <c r="M84"/>
      <c r="N84"/>
      <c r="O84"/>
      <c r="P84"/>
    </row>
    <row r="88" spans="13:16" ht="23.25" customHeight="1" x14ac:dyDescent="0.3">
      <c r="M88"/>
      <c r="N88"/>
      <c r="O88"/>
      <c r="P88"/>
    </row>
    <row r="90" spans="13:16" ht="15" customHeight="1" x14ac:dyDescent="0.3">
      <c r="M90"/>
      <c r="N90"/>
      <c r="O90"/>
      <c r="P90"/>
    </row>
    <row r="91" spans="13:16" ht="15" customHeight="1" x14ac:dyDescent="0.3">
      <c r="M91"/>
      <c r="N91"/>
      <c r="O91"/>
      <c r="P91"/>
    </row>
    <row r="93" spans="13:16" ht="15" customHeight="1" x14ac:dyDescent="0.3">
      <c r="M93"/>
      <c r="N93"/>
      <c r="O93"/>
      <c r="P93"/>
    </row>
    <row r="94" spans="13:16" ht="15" customHeight="1" x14ac:dyDescent="0.3">
      <c r="M94"/>
      <c r="N94"/>
      <c r="O94"/>
      <c r="P94"/>
    </row>
    <row r="95" spans="13:16" ht="15.75" customHeight="1" x14ac:dyDescent="0.3">
      <c r="M95"/>
      <c r="N95"/>
      <c r="O95"/>
      <c r="P95"/>
    </row>
    <row r="96" spans="13:16" ht="15" customHeight="1" x14ac:dyDescent="0.3">
      <c r="M96"/>
      <c r="N96"/>
      <c r="O96"/>
      <c r="P96"/>
    </row>
    <row r="97" spans="13:16" ht="15" customHeight="1" x14ac:dyDescent="0.3">
      <c r="M97"/>
      <c r="N97"/>
      <c r="O97"/>
      <c r="P97"/>
    </row>
    <row r="100" spans="13:16" ht="17.25" customHeight="1" x14ac:dyDescent="0.3">
      <c r="M100"/>
      <c r="N100"/>
      <c r="O100"/>
      <c r="P100"/>
    </row>
    <row r="103" spans="13:16" ht="15" customHeight="1" x14ac:dyDescent="0.3">
      <c r="M103"/>
      <c r="N103"/>
      <c r="O103"/>
      <c r="P103"/>
    </row>
    <row r="104" spans="13:16" ht="23.25" customHeight="1" x14ac:dyDescent="0.3">
      <c r="M104"/>
      <c r="N104"/>
      <c r="O104"/>
      <c r="P104"/>
    </row>
    <row r="105" spans="13:16" ht="14.25" customHeight="1" x14ac:dyDescent="0.3">
      <c r="M105"/>
      <c r="N105"/>
      <c r="O105"/>
      <c r="P105"/>
    </row>
    <row r="107" spans="13:16" ht="26.25" customHeight="1" x14ac:dyDescent="0.3">
      <c r="M107"/>
      <c r="N107"/>
      <c r="O107"/>
      <c r="P107"/>
    </row>
    <row r="109" spans="13:16" ht="29.25" customHeight="1" x14ac:dyDescent="0.3">
      <c r="M109"/>
      <c r="N109"/>
      <c r="O109"/>
      <c r="P109"/>
    </row>
    <row r="113" spans="13:16" ht="18.75" customHeight="1" x14ac:dyDescent="0.3">
      <c r="M113"/>
      <c r="N113"/>
      <c r="O113"/>
      <c r="P113"/>
    </row>
    <row r="116" spans="13:16" ht="24" customHeight="1" x14ac:dyDescent="0.3">
      <c r="M116"/>
      <c r="N116"/>
      <c r="O116"/>
      <c r="P116"/>
    </row>
    <row r="117" spans="13:16" ht="15" customHeight="1" x14ac:dyDescent="0.3">
      <c r="M117"/>
      <c r="N117"/>
      <c r="O117"/>
      <c r="P117"/>
    </row>
    <row r="121" spans="13:16" ht="15" customHeight="1" x14ac:dyDescent="0.3">
      <c r="M121"/>
      <c r="N121"/>
      <c r="O121"/>
      <c r="P121"/>
    </row>
    <row r="122" spans="13:16" ht="24.75" customHeight="1" x14ac:dyDescent="0.3">
      <c r="M122"/>
      <c r="N122"/>
      <c r="O122"/>
      <c r="P122"/>
    </row>
    <row r="123" spans="13:16" ht="15" customHeight="1" x14ac:dyDescent="0.3">
      <c r="M123"/>
      <c r="N123"/>
      <c r="O123"/>
      <c r="P123"/>
    </row>
    <row r="124" spans="13:16" ht="27.75" customHeight="1" x14ac:dyDescent="0.3">
      <c r="M124"/>
      <c r="N124"/>
      <c r="O124"/>
      <c r="P124"/>
    </row>
    <row r="127" spans="13:16" ht="15" customHeight="1" x14ac:dyDescent="0.3">
      <c r="M127"/>
      <c r="N127"/>
      <c r="O127"/>
      <c r="P127"/>
    </row>
    <row r="130" spans="13:16" ht="15" customHeight="1" x14ac:dyDescent="0.3">
      <c r="M130"/>
      <c r="N130"/>
      <c r="O130"/>
      <c r="P130"/>
    </row>
    <row r="134" spans="13:16" ht="15" customHeight="1" x14ac:dyDescent="0.3">
      <c r="M134"/>
      <c r="N134"/>
      <c r="O134"/>
      <c r="P134"/>
    </row>
    <row r="137" spans="13:16" ht="24" customHeight="1" x14ac:dyDescent="0.3">
      <c r="M137"/>
      <c r="N137"/>
      <c r="O137"/>
      <c r="P137"/>
    </row>
    <row r="139" spans="13:16" ht="39.75" customHeight="1" x14ac:dyDescent="0.3">
      <c r="M139"/>
      <c r="N139"/>
      <c r="O139"/>
      <c r="P139"/>
    </row>
    <row r="140" spans="13:16" ht="17.25" customHeight="1" x14ac:dyDescent="0.3">
      <c r="M140"/>
      <c r="N140"/>
      <c r="O140"/>
      <c r="P140"/>
    </row>
    <row r="141" spans="13:16" ht="22.5" customHeight="1" x14ac:dyDescent="0.3">
      <c r="M141"/>
      <c r="N141"/>
      <c r="O141"/>
      <c r="P141"/>
    </row>
    <row r="149" spans="13:16" ht="27" customHeight="1" x14ac:dyDescent="0.3">
      <c r="M149"/>
      <c r="N149"/>
      <c r="O149"/>
      <c r="P149"/>
    </row>
    <row r="152" spans="13:16" ht="15" customHeight="1" x14ac:dyDescent="0.3">
      <c r="M152"/>
      <c r="N152"/>
      <c r="O152"/>
      <c r="P152"/>
    </row>
    <row r="156" spans="13:16" ht="22.5" customHeight="1" x14ac:dyDescent="0.3">
      <c r="M156"/>
      <c r="N156"/>
      <c r="O156"/>
      <c r="P156"/>
    </row>
    <row r="158" spans="13:16" ht="23.25" customHeight="1" x14ac:dyDescent="0.3">
      <c r="M158"/>
      <c r="N158"/>
      <c r="O158"/>
      <c r="P158"/>
    </row>
    <row r="160" spans="13:16" ht="15.75" customHeight="1" x14ac:dyDescent="0.3">
      <c r="M160"/>
      <c r="N160"/>
      <c r="O160"/>
      <c r="P160"/>
    </row>
    <row r="164" spans="13:16" ht="15" customHeight="1" x14ac:dyDescent="0.3">
      <c r="M164"/>
      <c r="N164"/>
      <c r="O164"/>
      <c r="P164"/>
    </row>
    <row r="169" spans="13:16" ht="15" customHeight="1" x14ac:dyDescent="0.3">
      <c r="M169"/>
      <c r="N169"/>
      <c r="O169"/>
      <c r="P169"/>
    </row>
    <row r="170" spans="13:16" ht="25.5" customHeight="1" x14ac:dyDescent="0.3">
      <c r="M170"/>
      <c r="N170"/>
      <c r="O170"/>
      <c r="P170"/>
    </row>
    <row r="172" spans="13:16" ht="21.75" customHeight="1" x14ac:dyDescent="0.3">
      <c r="M172"/>
      <c r="N172"/>
      <c r="O172"/>
      <c r="P172"/>
    </row>
    <row r="179" spans="13:16" ht="52.5" customHeight="1" x14ac:dyDescent="0.3">
      <c r="M179"/>
      <c r="N179"/>
      <c r="O179"/>
      <c r="P179"/>
    </row>
    <row r="183" spans="13:16" ht="15" customHeight="1" x14ac:dyDescent="0.3">
      <c r="M183"/>
      <c r="N183"/>
      <c r="O183"/>
      <c r="P183"/>
    </row>
    <row r="186" spans="13:16" ht="15" customHeight="1" x14ac:dyDescent="0.3">
      <c r="M186"/>
      <c r="N186"/>
      <c r="O186"/>
      <c r="P186"/>
    </row>
    <row r="189" spans="13:16" ht="15" customHeight="1" x14ac:dyDescent="0.3">
      <c r="M189"/>
      <c r="N189"/>
      <c r="O189"/>
      <c r="P189"/>
    </row>
    <row r="190" spans="13:16" ht="27" customHeight="1" x14ac:dyDescent="0.3">
      <c r="M190"/>
      <c r="N190"/>
      <c r="O190"/>
      <c r="P190"/>
    </row>
    <row r="192" spans="13:16" ht="26.25" customHeight="1" x14ac:dyDescent="0.3">
      <c r="M192"/>
      <c r="N192"/>
      <c r="O192"/>
      <c r="P192"/>
    </row>
    <row r="193" spans="13:16" ht="15" customHeight="1" x14ac:dyDescent="0.3">
      <c r="M193"/>
      <c r="N193"/>
      <c r="O193"/>
      <c r="P193"/>
    </row>
    <row r="196" spans="13:16" ht="18.75" customHeight="1" x14ac:dyDescent="0.3">
      <c r="M196"/>
      <c r="N196"/>
      <c r="O196"/>
      <c r="P196"/>
    </row>
    <row r="199" spans="13:16" ht="27.75" customHeight="1" x14ac:dyDescent="0.3">
      <c r="M199"/>
      <c r="N199"/>
      <c r="O199"/>
      <c r="P199"/>
    </row>
    <row r="203" spans="13:16" ht="18.75" customHeight="1" x14ac:dyDescent="0.3">
      <c r="M203"/>
      <c r="N203"/>
      <c r="O203"/>
      <c r="P203"/>
    </row>
    <row r="204" spans="13:16" ht="27.75" customHeight="1" x14ac:dyDescent="0.3">
      <c r="M204"/>
      <c r="N204"/>
      <c r="O204"/>
      <c r="P204"/>
    </row>
    <row r="205" spans="13:16" ht="27.75" customHeight="1" x14ac:dyDescent="0.3">
      <c r="M205"/>
      <c r="N205"/>
      <c r="O205"/>
      <c r="P205"/>
    </row>
    <row r="206" spans="13:16" ht="27.75" customHeight="1" x14ac:dyDescent="0.3">
      <c r="M206"/>
      <c r="N206"/>
      <c r="O206"/>
      <c r="P206"/>
    </row>
    <row r="207" spans="13:16" ht="27.75" customHeight="1" x14ac:dyDescent="0.3">
      <c r="M207"/>
      <c r="N207"/>
      <c r="O207"/>
      <c r="P207"/>
    </row>
    <row r="212" spans="13:16" ht="21.75" customHeight="1" x14ac:dyDescent="0.3">
      <c r="M212"/>
      <c r="N212"/>
      <c r="O212"/>
      <c r="P212"/>
    </row>
    <row r="215" spans="13:16" ht="25.5" customHeight="1" x14ac:dyDescent="0.3">
      <c r="M215"/>
      <c r="N215"/>
      <c r="O215"/>
      <c r="P215"/>
    </row>
    <row r="216" spans="13:16" ht="46.5" customHeight="1" x14ac:dyDescent="0.3">
      <c r="M216"/>
      <c r="N216"/>
      <c r="O216"/>
      <c r="P216"/>
    </row>
    <row r="217" spans="13:16" ht="18" customHeight="1" x14ac:dyDescent="0.3">
      <c r="M217"/>
      <c r="N217"/>
      <c r="O217"/>
      <c r="P217"/>
    </row>
    <row r="221" spans="13:16" ht="21" customHeight="1" x14ac:dyDescent="0.3">
      <c r="M221"/>
      <c r="N221"/>
      <c r="O221"/>
      <c r="P221"/>
    </row>
    <row r="224" spans="13:16" ht="25.5" customHeight="1" x14ac:dyDescent="0.3">
      <c r="M224"/>
      <c r="N224"/>
      <c r="O224"/>
      <c r="P224"/>
    </row>
    <row r="235" spans="13:16" ht="27.75" customHeight="1" x14ac:dyDescent="0.3">
      <c r="M235"/>
      <c r="N235"/>
      <c r="O235"/>
      <c r="P235"/>
    </row>
    <row r="237" spans="13:16" ht="25.5" customHeight="1" x14ac:dyDescent="0.3">
      <c r="M237"/>
      <c r="N237"/>
      <c r="O237"/>
      <c r="P237"/>
    </row>
    <row r="241" spans="13:16" ht="19.5" customHeight="1" x14ac:dyDescent="0.3">
      <c r="M241"/>
      <c r="N241"/>
      <c r="O241"/>
      <c r="P241"/>
    </row>
    <row r="244" spans="13:16" ht="27" customHeight="1" x14ac:dyDescent="0.3">
      <c r="M244"/>
      <c r="N244"/>
      <c r="O244"/>
      <c r="P244"/>
    </row>
    <row r="251" spans="13:16" ht="23.25" customHeight="1" x14ac:dyDescent="0.3">
      <c r="M251"/>
      <c r="N251"/>
      <c r="O251"/>
      <c r="P251"/>
    </row>
    <row r="253" spans="13:16" ht="18" customHeight="1" x14ac:dyDescent="0.3">
      <c r="M253"/>
      <c r="N253"/>
      <c r="O253"/>
      <c r="P253"/>
    </row>
    <row r="254" spans="13:16" ht="24.75" customHeight="1" x14ac:dyDescent="0.3">
      <c r="M254"/>
      <c r="N254"/>
      <c r="O254"/>
      <c r="P254"/>
    </row>
    <row r="256" spans="13:16" ht="27.75" customHeight="1" x14ac:dyDescent="0.3">
      <c r="M256"/>
      <c r="N256"/>
      <c r="O256"/>
      <c r="P256"/>
    </row>
    <row r="258" spans="13:16" ht="15" customHeight="1" x14ac:dyDescent="0.3">
      <c r="M258"/>
      <c r="N258"/>
      <c r="O258"/>
      <c r="P258"/>
    </row>
    <row r="262" spans="13:16" ht="27" customHeight="1" x14ac:dyDescent="0.3">
      <c r="M262"/>
      <c r="N262"/>
      <c r="O262"/>
      <c r="P262"/>
    </row>
    <row r="275" spans="13:16" ht="27.75" customHeight="1" x14ac:dyDescent="0.3">
      <c r="M275"/>
      <c r="N275"/>
      <c r="O275"/>
      <c r="P275"/>
    </row>
    <row r="277" spans="13:16" ht="25.5" customHeight="1" x14ac:dyDescent="0.3">
      <c r="M277"/>
      <c r="N277"/>
      <c r="O277"/>
      <c r="P277"/>
    </row>
    <row r="281" spans="13:16" ht="22.5" customHeight="1" x14ac:dyDescent="0.3">
      <c r="M281"/>
      <c r="N281"/>
      <c r="O281"/>
      <c r="P281"/>
    </row>
    <row r="284" spans="13:16" ht="27" customHeight="1" x14ac:dyDescent="0.3">
      <c r="M284"/>
      <c r="N284"/>
      <c r="O284"/>
      <c r="P284"/>
    </row>
    <row r="295" spans="13:16" ht="27.75" customHeight="1" x14ac:dyDescent="0.3">
      <c r="M295"/>
      <c r="N295"/>
      <c r="O295"/>
      <c r="P295"/>
    </row>
    <row r="297" spans="13:16" ht="25.5" customHeight="1" x14ac:dyDescent="0.3">
      <c r="M297"/>
      <c r="N297"/>
      <c r="O297"/>
      <c r="P297"/>
    </row>
    <row r="301" spans="13:16" ht="22.5" customHeight="1" x14ac:dyDescent="0.3">
      <c r="M301"/>
      <c r="N301"/>
      <c r="O301"/>
      <c r="P301"/>
    </row>
    <row r="313" spans="13:16" ht="27.75" customHeight="1" x14ac:dyDescent="0.3">
      <c r="M313"/>
      <c r="N313"/>
      <c r="O313"/>
      <c r="P313"/>
    </row>
    <row r="315" spans="13:16" ht="25.5" customHeight="1" x14ac:dyDescent="0.3">
      <c r="M315"/>
      <c r="N315"/>
      <c r="O315"/>
      <c r="P315"/>
    </row>
    <row r="319" spans="13:16" ht="24" customHeight="1" x14ac:dyDescent="0.3">
      <c r="M319"/>
      <c r="N319"/>
      <c r="O319"/>
      <c r="P319"/>
    </row>
    <row r="322" spans="13:16" ht="24" customHeight="1" x14ac:dyDescent="0.3">
      <c r="M322"/>
      <c r="N322"/>
      <c r="O322"/>
      <c r="P322"/>
    </row>
    <row r="328" spans="13:16" ht="33" customHeight="1" x14ac:dyDescent="0.3">
      <c r="M328"/>
      <c r="N328"/>
      <c r="O328"/>
      <c r="P328"/>
    </row>
    <row r="342" spans="13:16" ht="27.75" customHeight="1" x14ac:dyDescent="0.3">
      <c r="M342"/>
      <c r="N342"/>
      <c r="O342"/>
      <c r="P342"/>
    </row>
    <row r="398" spans="13:16" ht="28.5" customHeight="1" x14ac:dyDescent="0.3">
      <c r="M398"/>
      <c r="N398"/>
      <c r="O398"/>
      <c r="P398"/>
    </row>
  </sheetData>
  <mergeCells count="10">
    <mergeCell ref="A27:C27"/>
    <mergeCell ref="D27:F27"/>
    <mergeCell ref="E30:I30"/>
    <mergeCell ref="D31:I31"/>
    <mergeCell ref="A1:F3"/>
    <mergeCell ref="A4:F4"/>
    <mergeCell ref="A5:F5"/>
    <mergeCell ref="H13:I16"/>
    <mergeCell ref="A26:C26"/>
    <mergeCell ref="D26:F26"/>
  </mergeCells>
  <dataValidations count="1">
    <dataValidation type="list" allowBlank="1" showInputMessage="1" showErrorMessage="1" sqref="A5 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A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A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A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A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A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A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A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A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A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A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A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A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A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A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WLM983045 WVI983045" xr:uid="{9931CE3D-A82A-4B7C-8FCA-7A579FE5CD83}">
      <formula1>$AI$10:$AI$16</formula1>
    </dataValidation>
  </dataValidations>
  <pageMargins left="0.511811024" right="0.511811024" top="0.78740157499999996" bottom="0.78740157499999996" header="0.31496062000000002" footer="0.31496062000000002"/>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ORÇAMENTO SD</vt:lpstr>
      <vt:lpstr>MEMCALC</vt:lpstr>
      <vt:lpstr>CRONOGRAMA</vt:lpstr>
      <vt:lpstr>COMPOSIÇÕES</vt:lpstr>
      <vt:lpstr>COMPOSIÇÃO DE BDI ONERADO</vt:lpstr>
      <vt:lpstr>'COMPOSIÇÃO DE BDI ONERADO'!Area_de_impressao</vt:lpstr>
      <vt:lpstr>CRONOGRAMA!Area_de_impressao</vt:lpstr>
      <vt:lpstr>'ORÇAMENTO SD'!Area_de_impressao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Brunna Miranda</dc:creator>
  <cp:lastModifiedBy>Brunna Miranda</cp:lastModifiedBy>
  <cp:lastPrinted>2025-10-06T15:13:54Z</cp:lastPrinted>
  <dcterms:created xsi:type="dcterms:W3CDTF">2025-09-08T14:05:33Z</dcterms:created>
  <dcterms:modified xsi:type="dcterms:W3CDTF">2025-10-06T15:14:41Z</dcterms:modified>
</cp:coreProperties>
</file>